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520" yWindow="-120" windowWidth="20640" windowHeight="11160" activeTab="3"/>
  </bookViews>
  <sheets>
    <sheet name="Plan.ORÇ." sheetId="1" r:id="rId1"/>
    <sheet name="MEM.CALCULO" sheetId="7" state="hidden" r:id="rId2"/>
    <sheet name="CRONOG.FISICO FINANC" sheetId="8" r:id="rId3"/>
    <sheet name="COMP" sheetId="11" r:id="rId4"/>
  </sheets>
  <definedNames>
    <definedName name="_xlnm.Print_Area" localSheetId="2">'CRONOG.FISICO FINANC'!$A$1:$K$33</definedName>
    <definedName name="_xlnm.Print_Area" localSheetId="1">MEM.CALCULO!$A$1:$J$31</definedName>
    <definedName name="_xlnm.Print_Area" localSheetId="0">Plan.ORÇ.!$A$12:$H$46</definedName>
    <definedName name="_xlnm.Print_Titles" localSheetId="1">MEM.CALCULO!$2:$4</definedName>
    <definedName name="_xlnm.Print_Titles" localSheetId="0">Plan.ORÇ.!$1:$11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I4" i="8" l="1"/>
  <c r="E5" i="11" l="1"/>
  <c r="G6" i="11"/>
  <c r="G7" i="11"/>
  <c r="G3" i="11"/>
  <c r="I7" i="7"/>
  <c r="E13" i="1" s="1"/>
  <c r="I25" i="7"/>
  <c r="E35" i="1" s="1"/>
  <c r="I19" i="7"/>
  <c r="I17" i="7"/>
  <c r="E23" i="1" s="1"/>
  <c r="I16" i="7"/>
  <c r="I15" i="7"/>
  <c r="I20" i="7"/>
  <c r="I22" i="7"/>
  <c r="G32" i="1"/>
  <c r="I23" i="7" l="1"/>
  <c r="E31" i="1" s="1"/>
  <c r="E22" i="1"/>
  <c r="I12" i="7"/>
  <c r="I13" i="7"/>
  <c r="C17" i="8"/>
  <c r="A17" i="8"/>
  <c r="C15" i="8"/>
  <c r="A15" i="8"/>
  <c r="C13" i="8"/>
  <c r="A13" i="8"/>
  <c r="C11" i="8"/>
  <c r="A11" i="8"/>
  <c r="A7" i="8"/>
  <c r="B25" i="7"/>
  <c r="A25" i="7"/>
  <c r="B24" i="7"/>
  <c r="A24" i="7"/>
  <c r="A23" i="7"/>
  <c r="A22" i="7"/>
  <c r="A21" i="7"/>
  <c r="B21" i="7"/>
  <c r="A20" i="7"/>
  <c r="B18" i="7"/>
  <c r="A18" i="7"/>
  <c r="A17" i="7"/>
  <c r="A16" i="7"/>
  <c r="A15" i="7"/>
  <c r="A14" i="7"/>
  <c r="B14" i="7"/>
  <c r="A12" i="7"/>
  <c r="A13" i="7"/>
  <c r="A11" i="7"/>
  <c r="A10" i="7"/>
  <c r="B9" i="7"/>
  <c r="A9" i="7"/>
  <c r="G35" i="1"/>
  <c r="H35" i="1" s="1"/>
  <c r="H36" i="1" s="1"/>
  <c r="E18" i="8" s="1"/>
  <c r="F18" i="8" s="1"/>
  <c r="G13" i="1"/>
  <c r="E28" i="1"/>
  <c r="G5" i="11"/>
  <c r="B20" i="7"/>
  <c r="B23" i="7"/>
  <c r="B17" i="7"/>
  <c r="B16" i="7"/>
  <c r="G28" i="1"/>
  <c r="G31" i="1"/>
  <c r="G22" i="1"/>
  <c r="G23" i="1"/>
  <c r="E21" i="1"/>
  <c r="G21" i="1"/>
  <c r="B15" i="7"/>
  <c r="A19" i="7"/>
  <c r="E4" i="11"/>
  <c r="G4" i="11" s="1"/>
  <c r="G8" i="11" l="1"/>
  <c r="H28" i="1"/>
  <c r="H31" i="1"/>
  <c r="H23" i="1"/>
  <c r="H22" i="1"/>
  <c r="H21" i="1"/>
  <c r="G15" i="1"/>
  <c r="H15" i="1" s="1"/>
  <c r="E32" i="1"/>
  <c r="B22" i="7"/>
  <c r="B13" i="7"/>
  <c r="G27" i="1"/>
  <c r="B19" i="7"/>
  <c r="B12" i="7"/>
  <c r="H24" i="1" l="1"/>
  <c r="E12" i="8" s="1"/>
  <c r="F12" i="8" s="1"/>
  <c r="H32" i="1"/>
  <c r="H33" i="1" s="1"/>
  <c r="H27" i="1"/>
  <c r="H29" i="1" s="1"/>
  <c r="E14" i="8" s="1"/>
  <c r="F14" i="8" s="1"/>
  <c r="E16" i="8" l="1"/>
  <c r="F16" i="8" s="1"/>
  <c r="C18" i="1"/>
  <c r="B11" i="7" s="1"/>
  <c r="H13" i="1" l="1"/>
  <c r="G14" i="1"/>
  <c r="H14" i="1" s="1"/>
  <c r="D5" i="8"/>
  <c r="A5" i="8"/>
  <c r="A9" i="8"/>
  <c r="C9" i="8"/>
  <c r="C7" i="8"/>
  <c r="G18" i="1" l="1"/>
  <c r="H16" i="1"/>
  <c r="E8" i="8" s="1"/>
  <c r="H29" i="7"/>
  <c r="C29" i="7"/>
  <c r="C28" i="7"/>
  <c r="B8" i="7"/>
  <c r="A8" i="7"/>
  <c r="B7" i="7"/>
  <c r="A7" i="7"/>
  <c r="A6" i="7"/>
  <c r="A4" i="7"/>
  <c r="A3" i="7"/>
  <c r="H18" i="1" l="1"/>
  <c r="H19" i="1" s="1"/>
  <c r="H39" i="1" s="1"/>
  <c r="E10" i="8" l="1"/>
  <c r="E20" i="8" s="1"/>
  <c r="F10" i="8" l="1"/>
  <c r="F8" i="8"/>
  <c r="F20" i="8" l="1"/>
  <c r="F19" i="8" s="1"/>
  <c r="E15" i="8"/>
  <c r="E17" i="8"/>
  <c r="E11" i="8"/>
  <c r="E13" i="8"/>
  <c r="F4" i="8"/>
  <c r="E9" i="8"/>
  <c r="E7" i="8"/>
  <c r="E19" i="8" l="1"/>
  <c r="L20" i="8"/>
  <c r="L19" i="8"/>
</calcChain>
</file>

<file path=xl/sharedStrings.xml><?xml version="1.0" encoding="utf-8"?>
<sst xmlns="http://schemas.openxmlformats.org/spreadsheetml/2006/main" count="185" uniqueCount="132">
  <si>
    <t>ITEM</t>
  </si>
  <si>
    <t>2.0</t>
  </si>
  <si>
    <t>6.0</t>
  </si>
  <si>
    <t>TOTAL</t>
  </si>
  <si>
    <t>TOTAL GERAL R$</t>
  </si>
  <si>
    <t>ESQUADRIAS</t>
  </si>
  <si>
    <t>6.1</t>
  </si>
  <si>
    <t>H</t>
  </si>
  <si>
    <t>INSUMO</t>
  </si>
  <si>
    <t>A N E X O   I I</t>
  </si>
  <si>
    <t>PLANILHA ORÇAMENTÁRIA DE CUSTOS</t>
  </si>
  <si>
    <t>PREFEITURA: PREFEITURA MUNICIPAL DE REDUTO- MG</t>
  </si>
  <si>
    <t xml:space="preserve">FORMA DE EXECUÇÃO: </t>
  </si>
  <si>
    <t>(    )</t>
  </si>
  <si>
    <t>DIRETA</t>
  </si>
  <si>
    <t>X</t>
  </si>
  <si>
    <t>INDIRETA</t>
  </si>
  <si>
    <t>LDI</t>
  </si>
  <si>
    <t>CÓDIGO</t>
  </si>
  <si>
    <t>DESCRIÇÃO</t>
  </si>
  <si>
    <t>UNIDADE</t>
  </si>
  <si>
    <t>PREÇO UNITÁRIO S/ LDI</t>
  </si>
  <si>
    <t>PREÇO UNITÁRIO C/ LDI</t>
  </si>
  <si>
    <t>PREÇO TOTAL</t>
  </si>
  <si>
    <t>M²</t>
  </si>
  <si>
    <t>QUANT.</t>
  </si>
  <si>
    <t>OBRA: REFORMA 1º PAVIMENTO DA SEDE PREFEITURA REDUTO</t>
  </si>
  <si>
    <t>UNI</t>
  </si>
  <si>
    <t>DESENVOLVIMENTO</t>
  </si>
  <si>
    <t>QUANT</t>
  </si>
  <si>
    <t>UNID</t>
  </si>
  <si>
    <t>SUBTOTAL</t>
  </si>
  <si>
    <t>LOCAL: AV. FERNANDO MAURILIO LOPES  Nº 12 ,CENTRO - REDUTO-MG</t>
  </si>
  <si>
    <t>CRONOGRAMA FÍSICO-FINANCEIRO</t>
  </si>
  <si>
    <t xml:space="preserve">VALOR DO CONVÊNIO: 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</si>
  <si>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</si>
  <si>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</si>
  <si>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</si>
  <si>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</si>
  <si>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</si>
  <si>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</si>
  <si>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</si>
  <si>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</si>
  <si>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</si>
  <si>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</si>
  <si>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</si>
  <si>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Observações:</t>
  </si>
  <si>
    <t>DIVISÓRIAS</t>
  </si>
  <si>
    <r>
      <t>M</t>
    </r>
    <r>
      <rPr>
        <i/>
        <sz val="10"/>
        <rFont val="Calibri"/>
        <family val="2"/>
        <scheme val="minor"/>
      </rPr>
      <t>²</t>
    </r>
  </si>
  <si>
    <t>DIV-PAI-015</t>
  </si>
  <si>
    <t>CJ</t>
  </si>
  <si>
    <t>UN</t>
  </si>
  <si>
    <t>IND</t>
  </si>
  <si>
    <t>VALOR</t>
  </si>
  <si>
    <t>10507</t>
  </si>
  <si>
    <t>VIDRO TEMPERADO INCOLOR E = 10 MM, SEM COLOCACAO</t>
  </si>
  <si>
    <t>M2</t>
  </si>
  <si>
    <t>COMPOSICAO</t>
  </si>
  <si>
    <t>ED-9199</t>
  </si>
  <si>
    <t>VIDRACEIRO COM ENCARGOS COMPLEMENTARES</t>
  </si>
  <si>
    <t>PRAZO DE EXECUÇÃO: 01 MES</t>
  </si>
  <si>
    <t>DIV-PAI-010</t>
  </si>
  <si>
    <t>FORNECIMENTO E COLOCAÇÃO DE DIVISÓRIA COMPLETA PAINEL/VIDRO/PAINEL MSO(MIOLO SEMI-OCO) /COMEIA E=35MM- PERFIS SIMPLES EM ALUMÍNIO ANODIZADO NATURAL</t>
  </si>
  <si>
    <t>PRAZO DA OBRA: 01 MÊS</t>
  </si>
  <si>
    <t xml:space="preserve">FOLHA Nº: 01 </t>
  </si>
  <si>
    <t>PORTAS</t>
  </si>
  <si>
    <t>CONJ</t>
  </si>
  <si>
    <t>FORNECIMENTO E COLOCAÇÃO DE PORTA DE VIDRO TEMPERADO  ,ESPESSURA 10MM, INCLUSIVE ACESSORIOS(COMPLETA)</t>
  </si>
  <si>
    <t>PRA-GRA-010</t>
  </si>
  <si>
    <t>DIVERSOS</t>
  </si>
  <si>
    <t>COMPOSIÇÃO</t>
  </si>
  <si>
    <t>PRATELEIRA DE GRANITO CINZA ANDORINHA,E=2CM,APOIADA EM CONSOLE DE METALON 20 X 30 MM</t>
  </si>
  <si>
    <t>PIN-ESM-005</t>
  </si>
  <si>
    <t>FECHO / FECHADURA COM PUXADOR CONCHA, COM TRANCA TIPO TRAVA, PARA JANELA / PORTA DE CORRER (INCLUI TESTA, FECHADURA, PUXADOR) - COMPLETA</t>
  </si>
  <si>
    <t>FRG-FEC-010</t>
  </si>
  <si>
    <t>FECHADURA 457-(E49) E283 - ML600 CROMADA</t>
  </si>
  <si>
    <t>PINTURA ESMALTE EM ESQUADRIAS DE FERRO,DUAS(2)DEMÃOS,INCLUSIVE UMA (1) DEMÃO DE FUNDO ANTICORROSIVO</t>
  </si>
  <si>
    <t>1,93*2,10+1,93*0,47</t>
  </si>
  <si>
    <t>M</t>
  </si>
  <si>
    <t>PERFIL U / CANALETA DE ALUMINIO, DE ABAS IGUAIS, 1/2" (1,27 X 1,27 CM), PARA PORTA OU JANELA DE CORRER</t>
  </si>
  <si>
    <t>ALV-TIJ-025</t>
  </si>
  <si>
    <t>REV-REB-015</t>
  </si>
  <si>
    <t>BAN-GRA-010</t>
  </si>
  <si>
    <t>ALVENARIA DE VEDAÇÃO COM TIJOLO CERÂMICO FURADO,ESP.9CM, PARA REVESTIMENTO,INCLUSIVE ARGAMASSA PARA ASSENTAMENTO</t>
  </si>
  <si>
    <t>PIN-TEX-010</t>
  </si>
  <si>
    <t>(3,0M*1,0M+1,75*1,0M)*2+(3,0*0,09+1,75*0,09)</t>
  </si>
  <si>
    <t>BANCADA EM GRANITO CINZA ANDORINHA E=3CM, APOIADA EM ALVENARIA</t>
  </si>
  <si>
    <t>PINTURA COM TEXTURA ACRÍLICA COM DESEMPENADEIRA DE AÇO,INCLUSIVE UMA (1) DEMÃO DE SELADOR ACRÍLICO</t>
  </si>
  <si>
    <t>3,0+1,55*0,55</t>
  </si>
  <si>
    <t>PINTURA</t>
  </si>
  <si>
    <t>ALVENARIA/REVESTIMENTO</t>
  </si>
  <si>
    <t>1.0</t>
  </si>
  <si>
    <t>1.1</t>
  </si>
  <si>
    <t>1.2</t>
  </si>
  <si>
    <t>1.3</t>
  </si>
  <si>
    <t>2.1</t>
  </si>
  <si>
    <t>3.0</t>
  </si>
  <si>
    <t>3.1</t>
  </si>
  <si>
    <t>3.2</t>
  </si>
  <si>
    <t>3.3</t>
  </si>
  <si>
    <t>4.0</t>
  </si>
  <si>
    <t>4.1</t>
  </si>
  <si>
    <t>4.2</t>
  </si>
  <si>
    <t>5.0</t>
  </si>
  <si>
    <t>5.1</t>
  </si>
  <si>
    <t>5.2</t>
  </si>
  <si>
    <t>SERVIÇOS FINAIS</t>
  </si>
  <si>
    <t>LIMPEZA GERAL DE OBRA</t>
  </si>
  <si>
    <t>LIM-GER-005</t>
  </si>
  <si>
    <t xml:space="preserve">ÁREA DE INTERVENÇÃO </t>
  </si>
  <si>
    <t>TOTAL  R$</t>
  </si>
  <si>
    <t>(15,70*1,95)+(1,89*2,70)+(0,9*0,60)</t>
  </si>
  <si>
    <t>((15,70*1,95)+(1,89*2,70)+(0,9*0,60)+(0,90*2,10))*2</t>
  </si>
  <si>
    <t>RUBENS TORQUATO DE SOUZA</t>
  </si>
  <si>
    <t>5,86*,50*6+5,62*0,5*2</t>
  </si>
  <si>
    <t>3,0M*1,10M+1,75*1,10M</t>
  </si>
  <si>
    <t>(3,0M*1,10M+1,75*1,10M)*2+(3,0*0,09+1,75*0,09)</t>
  </si>
  <si>
    <t>(3,0M*1,10M+1,75*1,10M)*2</t>
  </si>
  <si>
    <t>CHAPISCO COM ARGAMASSA,TRAÇO1:3(CIMENTO E AREIA),ESP.5MM,APLICADO EM ALVENARIA COM PENEIRA,PREPARO MECÂNICO</t>
  </si>
  <si>
    <t>REV-CHA-010</t>
  </si>
  <si>
    <t>REBOCO COM ARGAMASSA,TRAÇO 1:2:8(CIMENTO,CAL E AREIA),ESP. 20MM, APLICAÇÃO MANUAL, PREPARO MECÂNICO</t>
  </si>
  <si>
    <t>CONJUNTO DE FERRAGENS PARA CONFECÇÃO DE PORTA DE DIVISÓRIA</t>
  </si>
  <si>
    <t>(10,23*2,87)+(2,80*3,05)+(2,25*3,05)+(3,04*3,05)+((3,20+0,85+1,78+0,94+0,77)*2,30)+(1,95*2,85)+(1,4*1,1)+0,80*3,05</t>
  </si>
  <si>
    <t>SERVENTE COM ENCARGOS COMPLEMENTARES</t>
  </si>
  <si>
    <t>ED-50367</t>
  </si>
  <si>
    <t>MEMÓRIA DE CÁLCULO  - 07/02/2020</t>
  </si>
  <si>
    <t>2,10*0,90</t>
  </si>
  <si>
    <t>COMPOSIÇÃO DE PREÇOS</t>
  </si>
  <si>
    <t>DATA: 30/06/2021</t>
  </si>
  <si>
    <t>REGIÃO/MÊS DE REFERÊNCIA: SETOP  04/2021 ONERADO  - SINAPI 05/2021 NÃO DESONERADO</t>
  </si>
  <si>
    <t>4.3</t>
  </si>
  <si>
    <t xml:space="preserve"> FORNECIMENTO E INSTALAÇÃO DE  AR CONDICIONADO SPLIT INVERTER, HI-WALL (PAREDE), 12000 BTU/H, CICLO FRIO, 60HZ, CLASSIFICACAO A (SELO PROCEL), GAS HFC, CONTROLE S/FIO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</si>
</sst>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 &quot;#,##0.00"/>
    <numFmt numFmtId="168" formatCode="#,##0.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8"/>
      </patternFill>
    </fill>
    <fill>
      <patternFill patternType="solid">
        <fgColor rgb="FF92D050"/>
        <bgColor indexed="8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</cellStyleXfs>
  <cellXfs count="272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4" applyNumberFormat="1" applyFont="1" applyBorder="1" applyAlignment="1">
      <alignment horizontal="right" vertical="center" wrapText="1"/>
    </xf>
    <xf numFmtId="43" fontId="4" fillId="0" borderId="1" xfId="4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3" fontId="3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3" fontId="4" fillId="0" borderId="1" xfId="4" applyNumberFormat="1" applyFont="1" applyFill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3" fontId="3" fillId="0" borderId="1" xfId="4" applyNumberFormat="1" applyFont="1" applyFill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 applyAlignment="1">
      <alignment horizontal="left" vertical="center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3" fontId="4" fillId="0" borderId="0" xfId="4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/>
    <xf numFmtId="43" fontId="3" fillId="0" borderId="0" xfId="0" applyNumberFormat="1" applyFont="1" applyBorder="1"/>
    <xf numFmtId="0" fontId="4" fillId="0" borderId="0" xfId="0" applyFont="1" applyBorder="1"/>
    <xf numFmtId="0" fontId="7" fillId="0" borderId="0" xfId="0" applyFont="1"/>
    <xf numFmtId="43" fontId="7" fillId="0" borderId="0" xfId="0" applyNumberFormat="1" applyFont="1"/>
    <xf numFmtId="43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3" fontId="3" fillId="0" borderId="0" xfId="0" applyNumberFormat="1" applyFont="1" applyAlignment="1"/>
    <xf numFmtId="0" fontId="4" fillId="6" borderId="9" xfId="0" applyFont="1" applyFill="1" applyBorder="1" applyAlignment="1"/>
    <xf numFmtId="0" fontId="4" fillId="6" borderId="10" xfId="0" applyFont="1" applyFill="1" applyBorder="1" applyAlignment="1"/>
    <xf numFmtId="0" fontId="4" fillId="6" borderId="10" xfId="0" applyFont="1" applyFill="1" applyBorder="1" applyAlignment="1">
      <alignment wrapText="1"/>
    </xf>
    <xf numFmtId="0" fontId="4" fillId="6" borderId="11" xfId="0" applyFont="1" applyFill="1" applyBorder="1" applyAlignment="1"/>
    <xf numFmtId="0" fontId="4" fillId="6" borderId="37" xfId="0" applyFont="1" applyFill="1" applyBorder="1"/>
    <xf numFmtId="0" fontId="4" fillId="6" borderId="0" xfId="0" applyFont="1" applyFill="1" applyBorder="1"/>
    <xf numFmtId="0" fontId="4" fillId="6" borderId="0" xfId="0" applyFont="1" applyFill="1" applyBorder="1" applyAlignment="1">
      <alignment wrapText="1"/>
    </xf>
    <xf numFmtId="0" fontId="4" fillId="6" borderId="38" xfId="0" applyFont="1" applyFill="1" applyBorder="1"/>
    <xf numFmtId="0" fontId="3" fillId="6" borderId="18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wrapText="1"/>
    </xf>
    <xf numFmtId="0" fontId="3" fillId="6" borderId="14" xfId="0" applyFont="1" applyFill="1" applyBorder="1" applyAlignment="1">
      <alignment wrapText="1"/>
    </xf>
    <xf numFmtId="0" fontId="3" fillId="6" borderId="44" xfId="0" applyFont="1" applyFill="1" applyBorder="1" applyAlignment="1">
      <alignment wrapText="1"/>
    </xf>
    <xf numFmtId="0" fontId="4" fillId="6" borderId="45" xfId="0" applyFont="1" applyFill="1" applyBorder="1"/>
    <xf numFmtId="0" fontId="4" fillId="6" borderId="14" xfId="0" applyFont="1" applyFill="1" applyBorder="1"/>
    <xf numFmtId="0" fontId="4" fillId="6" borderId="15" xfId="0" applyFont="1" applyFill="1" applyBorder="1"/>
    <xf numFmtId="0" fontId="3" fillId="6" borderId="37" xfId="0" applyFont="1" applyFill="1" applyBorder="1" applyAlignment="1">
      <alignment wrapText="1"/>
    </xf>
    <xf numFmtId="0" fontId="3" fillId="6" borderId="0" xfId="0" applyFont="1" applyFill="1" applyBorder="1" applyAlignment="1">
      <alignment wrapText="1"/>
    </xf>
    <xf numFmtId="0" fontId="4" fillId="0" borderId="35" xfId="0" applyFont="1" applyBorder="1" applyAlignment="1">
      <alignment vertical="center"/>
    </xf>
    <xf numFmtId="0" fontId="3" fillId="6" borderId="34" xfId="0" applyFont="1" applyFill="1" applyBorder="1"/>
    <xf numFmtId="0" fontId="3" fillId="6" borderId="37" xfId="0" applyFont="1" applyFill="1" applyBorder="1"/>
    <xf numFmtId="0" fontId="4" fillId="6" borderId="34" xfId="0" applyFont="1" applyFill="1" applyBorder="1"/>
    <xf numFmtId="0" fontId="4" fillId="6" borderId="35" xfId="0" applyFont="1" applyFill="1" applyBorder="1"/>
    <xf numFmtId="0" fontId="3" fillId="6" borderId="0" xfId="0" applyFont="1" applyFill="1" applyBorder="1" applyAlignment="1">
      <alignment horizontal="right"/>
    </xf>
    <xf numFmtId="0" fontId="4" fillId="6" borderId="25" xfId="0" applyFont="1" applyFill="1" applyBorder="1"/>
    <xf numFmtId="0" fontId="4" fillId="6" borderId="26" xfId="0" applyFont="1" applyFill="1" applyBorder="1"/>
    <xf numFmtId="0" fontId="4" fillId="6" borderId="27" xfId="0" applyFont="1" applyFill="1" applyBorder="1"/>
    <xf numFmtId="0" fontId="4" fillId="6" borderId="12" xfId="0" applyFont="1" applyFill="1" applyBorder="1"/>
    <xf numFmtId="0" fontId="4" fillId="6" borderId="46" xfId="0" applyFont="1" applyFill="1" applyBorder="1"/>
    <xf numFmtId="0" fontId="4" fillId="6" borderId="0" xfId="0" applyFont="1" applyFill="1"/>
    <xf numFmtId="0" fontId="4" fillId="6" borderId="0" xfId="0" applyFont="1" applyFill="1" applyAlignment="1">
      <alignment wrapText="1"/>
    </xf>
    <xf numFmtId="167" fontId="7" fillId="0" borderId="0" xfId="0" applyNumberFormat="1" applyFont="1"/>
    <xf numFmtId="10" fontId="7" fillId="0" borderId="0" xfId="0" applyNumberFormat="1" applyFont="1"/>
    <xf numFmtId="0" fontId="3" fillId="6" borderId="47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top" wrapText="1"/>
    </xf>
    <xf numFmtId="10" fontId="3" fillId="6" borderId="1" xfId="0" applyNumberFormat="1" applyFont="1" applyFill="1" applyBorder="1" applyAlignment="1">
      <alignment vertical="top" wrapText="1"/>
    </xf>
    <xf numFmtId="10" fontId="4" fillId="6" borderId="1" xfId="0" applyNumberFormat="1" applyFont="1" applyFill="1" applyBorder="1" applyAlignment="1">
      <alignment vertical="top" wrapText="1"/>
    </xf>
    <xf numFmtId="10" fontId="4" fillId="6" borderId="1" xfId="3" applyNumberFormat="1" applyFont="1" applyFill="1" applyBorder="1" applyAlignment="1">
      <alignment vertical="top" wrapText="1"/>
    </xf>
    <xf numFmtId="167" fontId="4" fillId="6" borderId="1" xfId="0" applyNumberFormat="1" applyFont="1" applyFill="1" applyBorder="1" applyAlignment="1">
      <alignment vertical="top" wrapText="1"/>
    </xf>
    <xf numFmtId="10" fontId="3" fillId="6" borderId="1" xfId="3" applyNumberFormat="1" applyFont="1" applyFill="1" applyBorder="1" applyAlignment="1">
      <alignment vertical="top" wrapText="1"/>
    </xf>
    <xf numFmtId="49" fontId="3" fillId="6" borderId="1" xfId="0" applyNumberFormat="1" applyFont="1" applyFill="1" applyBorder="1" applyAlignment="1">
      <alignment horizontal="center" vertical="top" wrapText="1"/>
    </xf>
    <xf numFmtId="0" fontId="4" fillId="6" borderId="13" xfId="0" applyFont="1" applyFill="1" applyBorder="1"/>
    <xf numFmtId="0" fontId="4" fillId="6" borderId="14" xfId="0" applyFont="1" applyFill="1" applyBorder="1" applyAlignment="1">
      <alignment wrapText="1"/>
    </xf>
    <xf numFmtId="10" fontId="4" fillId="6" borderId="23" xfId="0" applyNumberFormat="1" applyFont="1" applyFill="1" applyBorder="1" applyAlignment="1">
      <alignment vertical="top" wrapText="1"/>
    </xf>
    <xf numFmtId="167" fontId="4" fillId="6" borderId="23" xfId="0" applyNumberFormat="1" applyFont="1" applyFill="1" applyBorder="1" applyAlignment="1">
      <alignment vertical="top" wrapText="1"/>
    </xf>
    <xf numFmtId="10" fontId="3" fillId="6" borderId="23" xfId="0" applyNumberFormat="1" applyFont="1" applyFill="1" applyBorder="1" applyAlignment="1">
      <alignment vertical="top" wrapText="1"/>
    </xf>
    <xf numFmtId="49" fontId="3" fillId="6" borderId="52" xfId="0" applyNumberFormat="1" applyFont="1" applyFill="1" applyBorder="1" applyAlignment="1">
      <alignment horizontal="center" vertical="top" wrapText="1"/>
    </xf>
    <xf numFmtId="167" fontId="3" fillId="6" borderId="52" xfId="0" applyNumberFormat="1" applyFont="1" applyFill="1" applyBorder="1" applyAlignment="1">
      <alignment vertical="top" wrapText="1"/>
    </xf>
    <xf numFmtId="167" fontId="3" fillId="6" borderId="53" xfId="0" applyNumberFormat="1" applyFont="1" applyFill="1" applyBorder="1" applyAlignment="1">
      <alignment vertical="top" wrapText="1"/>
    </xf>
    <xf numFmtId="43" fontId="4" fillId="0" borderId="0" xfId="0" applyNumberFormat="1" applyFont="1" applyAlignment="1">
      <alignment vertical="center" wrapText="1"/>
    </xf>
    <xf numFmtId="0" fontId="10" fillId="0" borderId="0" xfId="0" applyFont="1"/>
    <xf numFmtId="43" fontId="10" fillId="0" borderId="0" xfId="0" applyNumberFormat="1" applyFont="1"/>
    <xf numFmtId="166" fontId="10" fillId="0" borderId="0" xfId="5" applyNumberFormat="1" applyFont="1"/>
    <xf numFmtId="43" fontId="11" fillId="0" borderId="24" xfId="0" applyNumberFormat="1" applyFont="1" applyFill="1" applyBorder="1" applyAlignment="1">
      <alignment horizontal="left" vertical="center"/>
    </xf>
    <xf numFmtId="43" fontId="11" fillId="0" borderId="28" xfId="0" applyNumberFormat="1" applyFont="1" applyFill="1" applyBorder="1" applyAlignment="1">
      <alignment horizontal="center" vertical="center"/>
    </xf>
    <xf numFmtId="10" fontId="11" fillId="0" borderId="29" xfId="6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43" fontId="11" fillId="0" borderId="31" xfId="0" applyNumberFormat="1" applyFont="1" applyFill="1" applyBorder="1" applyAlignment="1">
      <alignment horizontal="center" vertical="center"/>
    </xf>
    <xf numFmtId="43" fontId="11" fillId="0" borderId="31" xfId="0" applyNumberFormat="1" applyFont="1" applyFill="1" applyBorder="1" applyAlignment="1">
      <alignment horizontal="center" vertical="center" wrapText="1"/>
    </xf>
    <xf numFmtId="43" fontId="11" fillId="0" borderId="32" xfId="0" applyNumberFormat="1" applyFont="1" applyFill="1" applyBorder="1" applyAlignment="1">
      <alignment horizontal="center" vertical="center" wrapText="1"/>
    </xf>
    <xf numFmtId="0" fontId="6" fillId="0" borderId="0" xfId="0" applyFont="1"/>
    <xf numFmtId="43" fontId="6" fillId="0" borderId="0" xfId="0" applyNumberFormat="1" applyFont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3" fontId="4" fillId="0" borderId="5" xfId="4" applyNumberFormat="1" applyFont="1" applyFill="1" applyBorder="1" applyAlignment="1">
      <alignment vertical="center" wrapText="1"/>
    </xf>
    <xf numFmtId="43" fontId="13" fillId="0" borderId="1" xfId="4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8" borderId="1" xfId="7" applyFont="1" applyFill="1" applyBorder="1" applyAlignment="1">
      <alignment horizontal="center" vertical="center" wrapText="1"/>
    </xf>
    <xf numFmtId="0" fontId="16" fillId="8" borderId="1" xfId="7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43" fontId="14" fillId="0" borderId="1" xfId="0" applyNumberFormat="1" applyFont="1" applyBorder="1" applyAlignment="1">
      <alignment horizontal="center" vertical="center" wrapText="1"/>
    </xf>
    <xf numFmtId="0" fontId="15" fillId="8" borderId="1" xfId="7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/>
    <xf numFmtId="43" fontId="7" fillId="0" borderId="0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43" fontId="4" fillId="0" borderId="0" xfId="0" applyNumberFormat="1" applyFont="1" applyFill="1" applyAlignment="1">
      <alignment vertical="center" wrapText="1"/>
    </xf>
    <xf numFmtId="0" fontId="6" fillId="9" borderId="1" xfId="0" applyFont="1" applyFill="1" applyBorder="1" applyAlignment="1">
      <alignment horizontal="center"/>
    </xf>
    <xf numFmtId="0" fontId="6" fillId="9" borderId="1" xfId="0" applyFont="1" applyFill="1" applyBorder="1" applyAlignment="1"/>
    <xf numFmtId="43" fontId="6" fillId="9" borderId="1" xfId="0" applyNumberFormat="1" applyFont="1" applyFill="1" applyBorder="1" applyAlignment="1">
      <alignment wrapText="1"/>
    </xf>
    <xf numFmtId="0" fontId="6" fillId="9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3" fontId="7" fillId="9" borderId="1" xfId="0" applyNumberFormat="1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43" fontId="6" fillId="9" borderId="1" xfId="0" applyNumberFormat="1" applyFont="1" applyFill="1" applyBorder="1" applyAlignment="1">
      <alignment vertical="center" wrapText="1"/>
    </xf>
    <xf numFmtId="0" fontId="17" fillId="8" borderId="1" xfId="7" applyFont="1" applyFill="1" applyBorder="1" applyAlignment="1">
      <alignment horizontal="left" vertical="center" wrapText="1"/>
    </xf>
    <xf numFmtId="0" fontId="9" fillId="0" borderId="1" xfId="0" applyFont="1" applyBorder="1"/>
    <xf numFmtId="43" fontId="9" fillId="0" borderId="1" xfId="0" applyNumberFormat="1" applyFont="1" applyBorder="1" applyAlignment="1">
      <alignment horizontal="center" wrapText="1"/>
    </xf>
    <xf numFmtId="43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0" applyNumberFormat="1" applyFont="1"/>
    <xf numFmtId="43" fontId="11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0" xfId="0" applyFont="1" applyFill="1" applyBorder="1" applyAlignment="1">
      <alignment horizontal="center" vertical="center" wrapText="1"/>
    </xf>
    <xf numFmtId="43" fontId="3" fillId="0" borderId="23" xfId="4" applyNumberFormat="1" applyFont="1" applyFill="1" applyBorder="1" applyAlignment="1">
      <alignment horizontal="right" vertical="center" wrapText="1"/>
    </xf>
    <xf numFmtId="0" fontId="4" fillId="0" borderId="50" xfId="0" applyFont="1" applyFill="1" applyBorder="1" applyAlignment="1">
      <alignment horizontal="center" vertical="center" wrapText="1"/>
    </xf>
    <xf numFmtId="43" fontId="4" fillId="0" borderId="23" xfId="4" applyNumberFormat="1" applyFont="1" applyBorder="1" applyAlignment="1">
      <alignment horizontal="right" vertical="center" wrapText="1"/>
    </xf>
    <xf numFmtId="43" fontId="3" fillId="2" borderId="23" xfId="4" applyNumberFormat="1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43" fontId="3" fillId="0" borderId="38" xfId="4" applyNumberFormat="1" applyFont="1" applyFill="1" applyBorder="1" applyAlignment="1">
      <alignment horizontal="left" vertical="center"/>
    </xf>
    <xf numFmtId="43" fontId="3" fillId="2" borderId="29" xfId="4" applyNumberFormat="1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16" fillId="11" borderId="1" xfId="7" applyFont="1" applyFill="1" applyBorder="1" applyAlignment="1">
      <alignment horizontal="center" vertical="center" wrapText="1"/>
    </xf>
    <xf numFmtId="0" fontId="16" fillId="11" borderId="1" xfId="7" applyFont="1" applyFill="1" applyBorder="1" applyAlignment="1">
      <alignment horizontal="left" vertical="center" wrapText="1"/>
    </xf>
    <xf numFmtId="4" fontId="16" fillId="11" borderId="1" xfId="7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Border="1" applyAlignment="1">
      <alignment vertical="center" wrapText="1"/>
    </xf>
    <xf numFmtId="4" fontId="15" fillId="12" borderId="1" xfId="7" applyNumberFormat="1" applyFont="1" applyFill="1" applyBorder="1" applyAlignment="1">
      <alignment horizontal="center" vertical="center" wrapText="1"/>
    </xf>
    <xf numFmtId="4" fontId="15" fillId="12" borderId="54" xfId="7" applyNumberFormat="1" applyFont="1" applyFill="1" applyBorder="1" applyAlignment="1">
      <alignment horizontal="center" vertical="center" wrapText="1"/>
    </xf>
    <xf numFmtId="168" fontId="15" fillId="8" borderId="1" xfId="7" applyNumberFormat="1" applyFont="1" applyFill="1" applyBorder="1" applyAlignment="1">
      <alignment horizontal="center" vertical="center" wrapText="1"/>
    </xf>
    <xf numFmtId="168" fontId="15" fillId="0" borderId="1" xfId="7" applyNumberFormat="1" applyFont="1" applyFill="1" applyBorder="1" applyAlignment="1">
      <alignment horizontal="center" vertical="center" wrapText="1"/>
    </xf>
    <xf numFmtId="43" fontId="4" fillId="0" borderId="0" xfId="4" applyNumberFormat="1" applyFont="1" applyFill="1" applyBorder="1" applyAlignment="1">
      <alignment horizontal="center"/>
    </xf>
    <xf numFmtId="43" fontId="4" fillId="0" borderId="0" xfId="0" applyNumberFormat="1" applyFont="1" applyFill="1"/>
    <xf numFmtId="43" fontId="6" fillId="0" borderId="0" xfId="0" applyNumberFormat="1" applyFont="1" applyFill="1"/>
    <xf numFmtId="43" fontId="7" fillId="0" borderId="0" xfId="0" applyNumberFormat="1" applyFont="1" applyFill="1"/>
    <xf numFmtId="43" fontId="3" fillId="4" borderId="1" xfId="0" applyNumberFormat="1" applyFont="1" applyFill="1" applyBorder="1" applyAlignment="1">
      <alignment vertical="center" wrapText="1"/>
    </xf>
    <xf numFmtId="168" fontId="14" fillId="8" borderId="1" xfId="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4" borderId="9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43" fontId="11" fillId="0" borderId="1" xfId="0" applyNumberFormat="1" applyFont="1" applyFill="1" applyBorder="1" applyAlignment="1">
      <alignment horizontal="left" vertical="center"/>
    </xf>
    <xf numFmtId="43" fontId="11" fillId="0" borderId="7" xfId="0" applyNumberFormat="1" applyFont="1" applyFill="1" applyBorder="1" applyAlignment="1">
      <alignment horizontal="left" vertical="center"/>
    </xf>
    <xf numFmtId="43" fontId="11" fillId="0" borderId="23" xfId="0" applyNumberFormat="1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43" fontId="11" fillId="0" borderId="7" xfId="0" applyNumberFormat="1" applyFont="1" applyFill="1" applyBorder="1" applyAlignment="1">
      <alignment horizontal="center" vertical="center"/>
    </xf>
    <xf numFmtId="43" fontId="11" fillId="0" borderId="4" xfId="0" applyNumberFormat="1" applyFont="1" applyFill="1" applyBorder="1" applyAlignment="1">
      <alignment horizontal="center" vertical="center"/>
    </xf>
    <xf numFmtId="43" fontId="11" fillId="0" borderId="24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top"/>
    </xf>
    <xf numFmtId="0" fontId="11" fillId="0" borderId="17" xfId="0" applyFont="1" applyFill="1" applyBorder="1" applyAlignment="1">
      <alignment horizontal="left" vertical="top"/>
    </xf>
    <xf numFmtId="0" fontId="11" fillId="0" borderId="18" xfId="0" applyFont="1" applyFill="1" applyBorder="1" applyAlignment="1">
      <alignment horizontal="left" vertical="top"/>
    </xf>
    <xf numFmtId="43" fontId="11" fillId="0" borderId="19" xfId="0" applyNumberFormat="1" applyFont="1" applyFill="1" applyBorder="1" applyAlignment="1">
      <alignment horizontal="left" vertical="center"/>
    </xf>
    <xf numFmtId="43" fontId="11" fillId="0" borderId="20" xfId="0" applyNumberFormat="1" applyFont="1" applyFill="1" applyBorder="1" applyAlignment="1">
      <alignment horizontal="left" vertical="center"/>
    </xf>
    <xf numFmtId="43" fontId="11" fillId="0" borderId="21" xfId="0" applyNumberFormat="1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3" fontId="11" fillId="0" borderId="2" xfId="0" applyNumberFormat="1" applyFont="1" applyFill="1" applyBorder="1" applyAlignment="1">
      <alignment horizontal="center" vertical="center"/>
    </xf>
    <xf numFmtId="43" fontId="11" fillId="0" borderId="27" xfId="0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43" fontId="11" fillId="0" borderId="3" xfId="0" applyNumberFormat="1" applyFont="1" applyFill="1" applyBorder="1" applyAlignment="1">
      <alignment horizontal="left" vertical="center"/>
    </xf>
    <xf numFmtId="43" fontId="11" fillId="0" borderId="26" xfId="0" applyNumberFormat="1" applyFont="1" applyFill="1" applyBorder="1" applyAlignment="1">
      <alignment horizontal="left" vertical="center"/>
    </xf>
    <xf numFmtId="43" fontId="3" fillId="0" borderId="0" xfId="0" applyNumberFormat="1" applyFont="1" applyBorder="1" applyAlignment="1">
      <alignment horizontal="center"/>
    </xf>
    <xf numFmtId="0" fontId="3" fillId="2" borderId="4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35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36" xfId="0" applyFont="1" applyFill="1" applyBorder="1" applyAlignment="1">
      <alignment horizontal="left"/>
    </xf>
    <xf numFmtId="0" fontId="6" fillId="9" borderId="7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6" fillId="9" borderId="5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6" borderId="28" xfId="0" applyFont="1" applyFill="1" applyBorder="1" applyAlignment="1">
      <alignment horizontal="left" vertical="center" wrapText="1"/>
    </xf>
    <xf numFmtId="0" fontId="3" fillId="6" borderId="42" xfId="0" applyFont="1" applyFill="1" applyBorder="1" applyAlignment="1">
      <alignment horizontal="left" vertical="center" wrapText="1"/>
    </xf>
    <xf numFmtId="0" fontId="3" fillId="6" borderId="43" xfId="0" applyFont="1" applyFill="1" applyBorder="1" applyAlignment="1">
      <alignment horizontal="left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8" fillId="5" borderId="30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horizontal="center" vertical="center"/>
    </xf>
    <xf numFmtId="0" fontId="8" fillId="5" borderId="32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36" xfId="0" applyFont="1" applyFill="1" applyBorder="1" applyAlignment="1">
      <alignment horizontal="left" vertical="center" wrapText="1"/>
    </xf>
    <xf numFmtId="0" fontId="3" fillId="6" borderId="20" xfId="0" applyFont="1" applyFill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 vertical="center" wrapText="1"/>
    </xf>
    <xf numFmtId="167" fontId="3" fillId="6" borderId="17" xfId="0" applyNumberFormat="1" applyFont="1" applyFill="1" applyBorder="1" applyAlignment="1">
      <alignment horizontal="left" vertical="center" wrapText="1"/>
    </xf>
    <xf numFmtId="43" fontId="3" fillId="6" borderId="6" xfId="0" applyNumberFormat="1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40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center"/>
    </xf>
    <xf numFmtId="0" fontId="14" fillId="0" borderId="7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43" fontId="4" fillId="0" borderId="0" xfId="4" applyNumberFormat="1" applyFont="1" applyFill="1" applyBorder="1" applyAlignment="1"/>
    <xf numFmtId="43" fontId="4" fillId="0" borderId="0" xfId="4" applyNumberFormat="1" applyFont="1" applyBorder="1" applyAlignment="1"/>
    <xf numFmtId="43" fontId="3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3" fontId="4" fillId="0" borderId="0" xfId="0" applyNumberFormat="1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 wrapText="1"/>
    </xf>
  </cellXfs>
  <cellStyles count="8">
    <cellStyle name="Moeda" xfId="5" builtinId="4"/>
    <cellStyle name="Normal" xfId="0" builtinId="0"/>
    <cellStyle name="Normal 2" xfId="1"/>
    <cellStyle name="Normal_Pesquisa no referencial 10 de maio de 2013" xfId="7"/>
    <cellStyle name="Porcentagem" xfId="6" builtinId="5"/>
    <cellStyle name="Porcentagem 2" xfId="2"/>
    <cellStyle name="Separador de milhares 2" xfId="3"/>
    <cellStyle name="Vírgula" xfId="4" builtinId="3"/>
  </cellStyles>
  <dxfs count="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104774</xdr:colOff>
      <xdr:row>0</xdr:row>
      <xdr:rowOff>57151</xdr:rowOff>
    </xdr:from>
    <xdr:to>
      <xdr:col>4</xdr:col>
      <xdr:colOff>561974</xdr:colOff>
      <xdr:row>0</xdr:row>
      <xdr:rowOff>704851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419224" y="57151"/>
          <a:ext cx="5438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250</xdr:col>
          <xdr:colOff>0</xdr:colOff>
          <xdr:row>11</xdr:row>
          <xdr:rowOff>0</xdr:rowOff>
        </xdr:from>
        <xdr:to>
          <xdr:col>251</xdr:col>
          <xdr:colOff>238125</xdr:colOff>
          <xdr:row>12</xdr:row>
          <xdr:rowOff>419100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506</xdr:col>
          <xdr:colOff>0</xdr:colOff>
          <xdr:row>11</xdr:row>
          <xdr:rowOff>0</xdr:rowOff>
        </xdr:from>
        <xdr:to>
          <xdr:col>507</xdr:col>
          <xdr:colOff>238125</xdr:colOff>
          <xdr:row>12</xdr:row>
          <xdr:rowOff>419100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762</xdr:col>
          <xdr:colOff>0</xdr:colOff>
          <xdr:row>11</xdr:row>
          <xdr:rowOff>0</xdr:rowOff>
        </xdr:from>
        <xdr:to>
          <xdr:col>763</xdr:col>
          <xdr:colOff>238125</xdr:colOff>
          <xdr:row>12</xdr:row>
          <xdr:rowOff>419100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1018</xdr:col>
          <xdr:colOff>0</xdr:colOff>
          <xdr:row>11</xdr:row>
          <xdr:rowOff>0</xdr:rowOff>
        </xdr:from>
        <xdr:to>
          <xdr:col>1019</xdr:col>
          <xdr:colOff>238125</xdr:colOff>
          <xdr:row>12</xdr:row>
          <xdr:rowOff>419100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1274</xdr:col>
          <xdr:colOff>0</xdr:colOff>
          <xdr:row>11</xdr:row>
          <xdr:rowOff>0</xdr:rowOff>
        </xdr:from>
        <xdr:to>
          <xdr:col>1275</xdr:col>
          <xdr:colOff>238125</xdr:colOff>
          <xdr:row>12</xdr:row>
          <xdr:rowOff>419100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1530</xdr:col>
          <xdr:colOff>0</xdr:colOff>
          <xdr:row>11</xdr:row>
          <xdr:rowOff>0</xdr:rowOff>
        </xdr:from>
        <xdr:to>
          <xdr:col>1531</xdr:col>
          <xdr:colOff>238125</xdr:colOff>
          <xdr:row>12</xdr:row>
          <xdr:rowOff>419100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1786</xdr:col>
          <xdr:colOff>0</xdr:colOff>
          <xdr:row>11</xdr:row>
          <xdr:rowOff>0</xdr:rowOff>
        </xdr:from>
        <xdr:to>
          <xdr:col>1787</xdr:col>
          <xdr:colOff>238125</xdr:colOff>
          <xdr:row>12</xdr:row>
          <xdr:rowOff>419100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2042</xdr:col>
          <xdr:colOff>0</xdr:colOff>
          <xdr:row>11</xdr:row>
          <xdr:rowOff>0</xdr:rowOff>
        </xdr:from>
        <xdr:to>
          <xdr:col>2043</xdr:col>
          <xdr:colOff>238125</xdr:colOff>
          <xdr:row>12</xdr:row>
          <xdr:rowOff>419100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2298</xdr:col>
          <xdr:colOff>0</xdr:colOff>
          <xdr:row>11</xdr:row>
          <xdr:rowOff>0</xdr:rowOff>
        </xdr:from>
        <xdr:to>
          <xdr:col>2299</xdr:col>
          <xdr:colOff>238125</xdr:colOff>
          <xdr:row>12</xdr:row>
          <xdr:rowOff>419100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2554</xdr:col>
          <xdr:colOff>0</xdr:colOff>
          <xdr:row>11</xdr:row>
          <xdr:rowOff>0</xdr:rowOff>
        </xdr:from>
        <xdr:to>
          <xdr:col>2555</xdr:col>
          <xdr:colOff>238125</xdr:colOff>
          <xdr:row>12</xdr:row>
          <xdr:rowOff>419100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2810</xdr:col>
          <xdr:colOff>0</xdr:colOff>
          <xdr:row>11</xdr:row>
          <xdr:rowOff>0</xdr:rowOff>
        </xdr:from>
        <xdr:to>
          <xdr:col>2811</xdr:col>
          <xdr:colOff>238125</xdr:colOff>
          <xdr:row>12</xdr:row>
          <xdr:rowOff>419100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3066</xdr:col>
          <xdr:colOff>0</xdr:colOff>
          <xdr:row>11</xdr:row>
          <xdr:rowOff>0</xdr:rowOff>
        </xdr:from>
        <xdr:to>
          <xdr:col>3067</xdr:col>
          <xdr:colOff>238125</xdr:colOff>
          <xdr:row>12</xdr:row>
          <xdr:rowOff>419100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3322</xdr:col>
          <xdr:colOff>0</xdr:colOff>
          <xdr:row>11</xdr:row>
          <xdr:rowOff>0</xdr:rowOff>
        </xdr:from>
        <xdr:to>
          <xdr:col>3323</xdr:col>
          <xdr:colOff>238125</xdr:colOff>
          <xdr:row>12</xdr:row>
          <xdr:rowOff>419100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3578</xdr:col>
          <xdr:colOff>0</xdr:colOff>
          <xdr:row>11</xdr:row>
          <xdr:rowOff>0</xdr:rowOff>
        </xdr:from>
        <xdr:to>
          <xdr:col>3579</xdr:col>
          <xdr:colOff>238125</xdr:colOff>
          <xdr:row>12</xdr:row>
          <xdr:rowOff>419100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3834</xdr:col>
          <xdr:colOff>0</xdr:colOff>
          <xdr:row>11</xdr:row>
          <xdr:rowOff>0</xdr:rowOff>
        </xdr:from>
        <xdr:to>
          <xdr:col>3835</xdr:col>
          <xdr:colOff>238125</xdr:colOff>
          <xdr:row>12</xdr:row>
          <xdr:rowOff>419100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4090</xdr:col>
          <xdr:colOff>0</xdr:colOff>
          <xdr:row>11</xdr:row>
          <xdr:rowOff>0</xdr:rowOff>
        </xdr:from>
        <xdr:to>
          <xdr:col>4091</xdr:col>
          <xdr:colOff>238125</xdr:colOff>
          <xdr:row>12</xdr:row>
          <xdr:rowOff>419100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4346</xdr:col>
          <xdr:colOff>0</xdr:colOff>
          <xdr:row>11</xdr:row>
          <xdr:rowOff>0</xdr:rowOff>
        </xdr:from>
        <xdr:to>
          <xdr:col>4347</xdr:col>
          <xdr:colOff>238125</xdr:colOff>
          <xdr:row>12</xdr:row>
          <xdr:rowOff>419100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4602</xdr:col>
          <xdr:colOff>0</xdr:colOff>
          <xdr:row>11</xdr:row>
          <xdr:rowOff>0</xdr:rowOff>
        </xdr:from>
        <xdr:to>
          <xdr:col>4603</xdr:col>
          <xdr:colOff>238125</xdr:colOff>
          <xdr:row>12</xdr:row>
          <xdr:rowOff>419100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4858</xdr:col>
          <xdr:colOff>0</xdr:colOff>
          <xdr:row>11</xdr:row>
          <xdr:rowOff>0</xdr:rowOff>
        </xdr:from>
        <xdr:to>
          <xdr:col>4859</xdr:col>
          <xdr:colOff>238125</xdr:colOff>
          <xdr:row>12</xdr:row>
          <xdr:rowOff>419100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5114</xdr:col>
          <xdr:colOff>0</xdr:colOff>
          <xdr:row>11</xdr:row>
          <xdr:rowOff>0</xdr:rowOff>
        </xdr:from>
        <xdr:to>
          <xdr:col>5115</xdr:col>
          <xdr:colOff>238125</xdr:colOff>
          <xdr:row>12</xdr:row>
          <xdr:rowOff>419100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5370</xdr:col>
          <xdr:colOff>0</xdr:colOff>
          <xdr:row>11</xdr:row>
          <xdr:rowOff>0</xdr:rowOff>
        </xdr:from>
        <xdr:to>
          <xdr:col>5371</xdr:col>
          <xdr:colOff>238125</xdr:colOff>
          <xdr:row>12</xdr:row>
          <xdr:rowOff>419100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5626</xdr:col>
          <xdr:colOff>0</xdr:colOff>
          <xdr:row>11</xdr:row>
          <xdr:rowOff>0</xdr:rowOff>
        </xdr:from>
        <xdr:to>
          <xdr:col>5627</xdr:col>
          <xdr:colOff>238125</xdr:colOff>
          <xdr:row>12</xdr:row>
          <xdr:rowOff>419100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5882</xdr:col>
          <xdr:colOff>0</xdr:colOff>
          <xdr:row>11</xdr:row>
          <xdr:rowOff>0</xdr:rowOff>
        </xdr:from>
        <xdr:to>
          <xdr:col>5883</xdr:col>
          <xdr:colOff>238125</xdr:colOff>
          <xdr:row>12</xdr:row>
          <xdr:rowOff>419100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6138</xdr:col>
          <xdr:colOff>0</xdr:colOff>
          <xdr:row>11</xdr:row>
          <xdr:rowOff>0</xdr:rowOff>
        </xdr:from>
        <xdr:to>
          <xdr:col>6139</xdr:col>
          <xdr:colOff>238125</xdr:colOff>
          <xdr:row>12</xdr:row>
          <xdr:rowOff>419100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6394</xdr:col>
          <xdr:colOff>0</xdr:colOff>
          <xdr:row>11</xdr:row>
          <xdr:rowOff>0</xdr:rowOff>
        </xdr:from>
        <xdr:to>
          <xdr:col>6395</xdr:col>
          <xdr:colOff>238125</xdr:colOff>
          <xdr:row>12</xdr:row>
          <xdr:rowOff>419100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6650</xdr:col>
          <xdr:colOff>0</xdr:colOff>
          <xdr:row>11</xdr:row>
          <xdr:rowOff>0</xdr:rowOff>
        </xdr:from>
        <xdr:to>
          <xdr:col>6651</xdr:col>
          <xdr:colOff>238125</xdr:colOff>
          <xdr:row>12</xdr:row>
          <xdr:rowOff>419100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6906</xdr:col>
          <xdr:colOff>0</xdr:colOff>
          <xdr:row>11</xdr:row>
          <xdr:rowOff>0</xdr:rowOff>
        </xdr:from>
        <xdr:to>
          <xdr:col>6907</xdr:col>
          <xdr:colOff>238125</xdr:colOff>
          <xdr:row>12</xdr:row>
          <xdr:rowOff>419100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7162</xdr:col>
          <xdr:colOff>0</xdr:colOff>
          <xdr:row>11</xdr:row>
          <xdr:rowOff>0</xdr:rowOff>
        </xdr:from>
        <xdr:to>
          <xdr:col>7163</xdr:col>
          <xdr:colOff>238125</xdr:colOff>
          <xdr:row>12</xdr:row>
          <xdr:rowOff>419100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7418</xdr:col>
          <xdr:colOff>0</xdr:colOff>
          <xdr:row>11</xdr:row>
          <xdr:rowOff>0</xdr:rowOff>
        </xdr:from>
        <xdr:to>
          <xdr:col>7419</xdr:col>
          <xdr:colOff>238125</xdr:colOff>
          <xdr:row>12</xdr:row>
          <xdr:rowOff>419100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7674</xdr:col>
          <xdr:colOff>0</xdr:colOff>
          <xdr:row>11</xdr:row>
          <xdr:rowOff>0</xdr:rowOff>
        </xdr:from>
        <xdr:to>
          <xdr:col>7675</xdr:col>
          <xdr:colOff>238125</xdr:colOff>
          <xdr:row>12</xdr:row>
          <xdr:rowOff>419100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7930</xdr:col>
          <xdr:colOff>0</xdr:colOff>
          <xdr:row>11</xdr:row>
          <xdr:rowOff>0</xdr:rowOff>
        </xdr:from>
        <xdr:to>
          <xdr:col>7931</xdr:col>
          <xdr:colOff>238125</xdr:colOff>
          <xdr:row>12</xdr:row>
          <xdr:rowOff>419100</xdr:rowOff>
        </xdr:to>
        <xdr:sp macro="" textlink="">
          <xdr:nvSpPr>
            <xdr:cNvPr id="4128" name="Object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8186</xdr:col>
          <xdr:colOff>0</xdr:colOff>
          <xdr:row>11</xdr:row>
          <xdr:rowOff>0</xdr:rowOff>
        </xdr:from>
        <xdr:to>
          <xdr:col>8187</xdr:col>
          <xdr:colOff>238125</xdr:colOff>
          <xdr:row>12</xdr:row>
          <xdr:rowOff>419100</xdr:rowOff>
        </xdr:to>
        <xdr:sp macro="" textlink="">
          <xdr:nvSpPr>
            <xdr:cNvPr id="4129" name="Object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8442</xdr:col>
          <xdr:colOff>0</xdr:colOff>
          <xdr:row>11</xdr:row>
          <xdr:rowOff>0</xdr:rowOff>
        </xdr:from>
        <xdr:to>
          <xdr:col>8443</xdr:col>
          <xdr:colOff>238125</xdr:colOff>
          <xdr:row>12</xdr:row>
          <xdr:rowOff>419100</xdr:rowOff>
        </xdr:to>
        <xdr:sp macro="" textlink="">
          <xdr:nvSpPr>
            <xdr:cNvPr id="4130" name="Object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8698</xdr:col>
          <xdr:colOff>0</xdr:colOff>
          <xdr:row>11</xdr:row>
          <xdr:rowOff>0</xdr:rowOff>
        </xdr:from>
        <xdr:to>
          <xdr:col>8699</xdr:col>
          <xdr:colOff>238125</xdr:colOff>
          <xdr:row>12</xdr:row>
          <xdr:rowOff>419100</xdr:rowOff>
        </xdr:to>
        <xdr:sp macro="" textlink="">
          <xdr:nvSpPr>
            <xdr:cNvPr id="4131" name="Object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8954</xdr:col>
          <xdr:colOff>0</xdr:colOff>
          <xdr:row>11</xdr:row>
          <xdr:rowOff>0</xdr:rowOff>
        </xdr:from>
        <xdr:to>
          <xdr:col>8955</xdr:col>
          <xdr:colOff>238125</xdr:colOff>
          <xdr:row>12</xdr:row>
          <xdr:rowOff>419100</xdr:rowOff>
        </xdr:to>
        <xdr:sp macro="" textlink="">
          <xdr:nvSpPr>
            <xdr:cNvPr id="4132" name="Object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9210</xdr:col>
          <xdr:colOff>0</xdr:colOff>
          <xdr:row>11</xdr:row>
          <xdr:rowOff>0</xdr:rowOff>
        </xdr:from>
        <xdr:to>
          <xdr:col>9211</xdr:col>
          <xdr:colOff>238125</xdr:colOff>
          <xdr:row>12</xdr:row>
          <xdr:rowOff>419100</xdr:rowOff>
        </xdr:to>
        <xdr:sp macro="" textlink="">
          <xdr:nvSpPr>
            <xdr:cNvPr id="4133" name="Object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9466</xdr:col>
          <xdr:colOff>0</xdr:colOff>
          <xdr:row>11</xdr:row>
          <xdr:rowOff>0</xdr:rowOff>
        </xdr:from>
        <xdr:to>
          <xdr:col>9467</xdr:col>
          <xdr:colOff>238125</xdr:colOff>
          <xdr:row>12</xdr:row>
          <xdr:rowOff>419100</xdr:rowOff>
        </xdr:to>
        <xdr:sp macro="" textlink="">
          <xdr:nvSpPr>
            <xdr:cNvPr id="4134" name="Object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9722</xdr:col>
          <xdr:colOff>0</xdr:colOff>
          <xdr:row>11</xdr:row>
          <xdr:rowOff>0</xdr:rowOff>
        </xdr:from>
        <xdr:to>
          <xdr:col>9723</xdr:col>
          <xdr:colOff>238125</xdr:colOff>
          <xdr:row>12</xdr:row>
          <xdr:rowOff>419100</xdr:rowOff>
        </xdr:to>
        <xdr:sp macro="" textlink="">
          <xdr:nvSpPr>
            <xdr:cNvPr id="4135" name="Object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9978</xdr:col>
          <xdr:colOff>0</xdr:colOff>
          <xdr:row>11</xdr:row>
          <xdr:rowOff>0</xdr:rowOff>
        </xdr:from>
        <xdr:to>
          <xdr:col>9979</xdr:col>
          <xdr:colOff>238125</xdr:colOff>
          <xdr:row>12</xdr:row>
          <xdr:rowOff>419100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10234</xdr:col>
          <xdr:colOff>0</xdr:colOff>
          <xdr:row>11</xdr:row>
          <xdr:rowOff>0</xdr:rowOff>
        </xdr:from>
        <xdr:to>
          <xdr:col>10235</xdr:col>
          <xdr:colOff>238125</xdr:colOff>
          <xdr:row>12</xdr:row>
          <xdr:rowOff>419100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10490</xdr:col>
          <xdr:colOff>0</xdr:colOff>
          <xdr:row>11</xdr:row>
          <xdr:rowOff>0</xdr:rowOff>
        </xdr:from>
        <xdr:to>
          <xdr:col>10491</xdr:col>
          <xdr:colOff>238125</xdr:colOff>
          <xdr:row>12</xdr:row>
          <xdr:rowOff>419100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10746</xdr:col>
          <xdr:colOff>0</xdr:colOff>
          <xdr:row>11</xdr:row>
          <xdr:rowOff>0</xdr:rowOff>
        </xdr:from>
        <xdr:to>
          <xdr:col>10747</xdr:col>
          <xdr:colOff>238125</xdr:colOff>
          <xdr:row>12</xdr:row>
          <xdr:rowOff>419100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11002</xdr:col>
          <xdr:colOff>0</xdr:colOff>
          <xdr:row>11</xdr:row>
          <xdr:rowOff>0</xdr:rowOff>
        </xdr:from>
        <xdr:to>
          <xdr:col>11003</xdr:col>
          <xdr:colOff>238125</xdr:colOff>
          <xdr:row>12</xdr:row>
          <xdr:rowOff>419100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11258</xdr:col>
          <xdr:colOff>0</xdr:colOff>
          <xdr:row>11</xdr:row>
          <xdr:rowOff>0</xdr:rowOff>
        </xdr:from>
        <xdr:to>
          <xdr:col>11259</xdr:col>
          <xdr:colOff>238125</xdr:colOff>
          <xdr:row>12</xdr:row>
          <xdr:rowOff>419100</xdr:rowOff>
        </xdr:to>
        <xdr:sp macro="" textlink="">
          <xdr:nvSpPr>
            <xdr:cNvPr id="4141" name="Object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11514</xdr:col>
          <xdr:colOff>0</xdr:colOff>
          <xdr:row>11</xdr:row>
          <xdr:rowOff>0</xdr:rowOff>
        </xdr:from>
        <xdr:to>
          <xdr:col>11515</xdr:col>
          <xdr:colOff>238125</xdr:colOff>
          <xdr:row>12</xdr:row>
          <xdr:rowOff>419100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11770</xdr:col>
          <xdr:colOff>0</xdr:colOff>
          <xdr:row>11</xdr:row>
          <xdr:rowOff>0</xdr:rowOff>
        </xdr:from>
        <xdr:to>
          <xdr:col>11771</xdr:col>
          <xdr:colOff>238125</xdr:colOff>
          <xdr:row>12</xdr:row>
          <xdr:rowOff>419100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12026</xdr:col>
          <xdr:colOff>0</xdr:colOff>
          <xdr:row>11</xdr:row>
          <xdr:rowOff>0</xdr:rowOff>
        </xdr:from>
        <xdr:to>
          <xdr:col>12027</xdr:col>
          <xdr:colOff>238125</xdr:colOff>
          <xdr:row>12</xdr:row>
          <xdr:rowOff>419100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12282</xdr:col>
          <xdr:colOff>0</xdr:colOff>
          <xdr:row>11</xdr:row>
          <xdr:rowOff>0</xdr:rowOff>
        </xdr:from>
        <xdr:to>
          <xdr:col>12283</xdr:col>
          <xdr:colOff>238125</xdr:colOff>
          <xdr:row>12</xdr:row>
          <xdr:rowOff>419100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12538</xdr:col>
          <xdr:colOff>0</xdr:colOff>
          <xdr:row>11</xdr:row>
          <xdr:rowOff>0</xdr:rowOff>
        </xdr:from>
        <xdr:to>
          <xdr:col>12539</xdr:col>
          <xdr:colOff>238125</xdr:colOff>
          <xdr:row>12</xdr:row>
          <xdr:rowOff>419100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12794</xdr:col>
          <xdr:colOff>0</xdr:colOff>
          <xdr:row>11</xdr:row>
          <xdr:rowOff>0</xdr:rowOff>
        </xdr:from>
        <xdr:to>
          <xdr:col>12795</xdr:col>
          <xdr:colOff>238125</xdr:colOff>
          <xdr:row>12</xdr:row>
          <xdr:rowOff>419100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13050</xdr:col>
          <xdr:colOff>0</xdr:colOff>
          <xdr:row>11</xdr:row>
          <xdr:rowOff>0</xdr:rowOff>
        </xdr:from>
        <xdr:to>
          <xdr:col>13051</xdr:col>
          <xdr:colOff>238125</xdr:colOff>
          <xdr:row>12</xdr:row>
          <xdr:rowOff>419100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13306</xdr:col>
          <xdr:colOff>0</xdr:colOff>
          <xdr:row>11</xdr:row>
          <xdr:rowOff>0</xdr:rowOff>
        </xdr:from>
        <xdr:to>
          <xdr:col>13307</xdr:col>
          <xdr:colOff>238125</xdr:colOff>
          <xdr:row>12</xdr:row>
          <xdr:rowOff>419100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13562</xdr:col>
          <xdr:colOff>0</xdr:colOff>
          <xdr:row>11</xdr:row>
          <xdr:rowOff>0</xdr:rowOff>
        </xdr:from>
        <xdr:to>
          <xdr:col>13563</xdr:col>
          <xdr:colOff>238125</xdr:colOff>
          <xdr:row>12</xdr:row>
          <xdr:rowOff>419100</xdr:rowOff>
        </xdr:to>
        <xdr:sp macro="" textlink="">
          <xdr:nvSpPr>
            <xdr:cNvPr id="4150" name="Object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13818</xdr:col>
          <xdr:colOff>0</xdr:colOff>
          <xdr:row>11</xdr:row>
          <xdr:rowOff>0</xdr:rowOff>
        </xdr:from>
        <xdr:to>
          <xdr:col>13819</xdr:col>
          <xdr:colOff>238125</xdr:colOff>
          <xdr:row>12</xdr:row>
          <xdr:rowOff>419100</xdr:rowOff>
        </xdr:to>
        <xdr:sp macro="" textlink="">
          <xdr:nvSpPr>
            <xdr:cNvPr id="4151" name="Object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14074</xdr:col>
          <xdr:colOff>0</xdr:colOff>
          <xdr:row>11</xdr:row>
          <xdr:rowOff>0</xdr:rowOff>
        </xdr:from>
        <xdr:to>
          <xdr:col>14075</xdr:col>
          <xdr:colOff>238125</xdr:colOff>
          <xdr:row>12</xdr:row>
          <xdr:rowOff>419100</xdr:rowOff>
        </xdr:to>
        <xdr:sp macro="" textlink="">
          <xdr:nvSpPr>
            <xdr:cNvPr id="4152" name="Object 56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14330</xdr:col>
          <xdr:colOff>0</xdr:colOff>
          <xdr:row>11</xdr:row>
          <xdr:rowOff>0</xdr:rowOff>
        </xdr:from>
        <xdr:to>
          <xdr:col>14331</xdr:col>
          <xdr:colOff>238125</xdr:colOff>
          <xdr:row>12</xdr:row>
          <xdr:rowOff>419100</xdr:rowOff>
        </xdr:to>
        <xdr:sp macro="" textlink="">
          <xdr:nvSpPr>
            <xdr:cNvPr id="4153" name="Object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14586</xdr:col>
          <xdr:colOff>0</xdr:colOff>
          <xdr:row>11</xdr:row>
          <xdr:rowOff>0</xdr:rowOff>
        </xdr:from>
        <xdr:to>
          <xdr:col>14587</xdr:col>
          <xdr:colOff>238125</xdr:colOff>
          <xdr:row>12</xdr:row>
          <xdr:rowOff>419100</xdr:rowOff>
        </xdr:to>
        <xdr:sp macro="" textlink="">
          <xdr:nvSpPr>
            <xdr:cNvPr id="4154" name="Object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14842</xdr:col>
          <xdr:colOff>0</xdr:colOff>
          <xdr:row>11</xdr:row>
          <xdr:rowOff>0</xdr:rowOff>
        </xdr:from>
        <xdr:to>
          <xdr:col>14843</xdr:col>
          <xdr:colOff>238125</xdr:colOff>
          <xdr:row>12</xdr:row>
          <xdr:rowOff>419100</xdr:rowOff>
        </xdr:to>
        <xdr:sp macro="" textlink="">
          <xdr:nvSpPr>
            <xdr:cNvPr id="4155" name="Object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15098</xdr:col>
          <xdr:colOff>0</xdr:colOff>
          <xdr:row>11</xdr:row>
          <xdr:rowOff>0</xdr:rowOff>
        </xdr:from>
        <xdr:to>
          <xdr:col>15099</xdr:col>
          <xdr:colOff>238125</xdr:colOff>
          <xdr:row>12</xdr:row>
          <xdr:rowOff>419100</xdr:rowOff>
        </xdr:to>
        <xdr:sp macro="" textlink="">
          <xdr:nvSpPr>
            <xdr:cNvPr id="4156" name="Object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15354</xdr:col>
          <xdr:colOff>0</xdr:colOff>
          <xdr:row>11</xdr:row>
          <xdr:rowOff>0</xdr:rowOff>
        </xdr:from>
        <xdr:to>
          <xdr:col>15355</xdr:col>
          <xdr:colOff>238125</xdr:colOff>
          <xdr:row>12</xdr:row>
          <xdr:rowOff>419100</xdr:rowOff>
        </xdr:to>
        <xdr:sp macro="" textlink="">
          <xdr:nvSpPr>
            <xdr:cNvPr id="4157" name="Object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15610</xdr:col>
          <xdr:colOff>0</xdr:colOff>
          <xdr:row>11</xdr:row>
          <xdr:rowOff>0</xdr:rowOff>
        </xdr:from>
        <xdr:to>
          <xdr:col>15611</xdr:col>
          <xdr:colOff>238125</xdr:colOff>
          <xdr:row>12</xdr:row>
          <xdr:rowOff>419100</xdr:rowOff>
        </xdr:to>
        <xdr:sp macro="" textlink="">
          <xdr:nvSpPr>
            <xdr:cNvPr id="4158" name="Object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15866</xdr:col>
          <xdr:colOff>0</xdr:colOff>
          <xdr:row>11</xdr:row>
          <xdr:rowOff>0</xdr:rowOff>
        </xdr:from>
        <xdr:to>
          <xdr:col>15867</xdr:col>
          <xdr:colOff>238125</xdr:colOff>
          <xdr:row>12</xdr:row>
          <xdr:rowOff>419100</xdr:rowOff>
        </xdr:to>
        <xdr:sp macro="" textlink="">
          <xdr:nvSpPr>
            <xdr:cNvPr id="4159" name="Object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16122</xdr:col>
          <xdr:colOff>0</xdr:colOff>
          <xdr:row>11</xdr:row>
          <xdr:rowOff>0</xdr:rowOff>
        </xdr:from>
        <xdr:to>
          <xdr:col>16123</xdr:col>
          <xdr:colOff>238125</xdr:colOff>
          <xdr:row>12</xdr:row>
          <xdr:rowOff>419100</xdr:rowOff>
        </xdr:to>
        <xdr:sp macro="" textlink="">
          <xdr:nvSpPr>
            <xdr:cNvPr id="4160" name="Object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95249</xdr:rowOff>
    </xdr:from>
    <xdr:to>
      <xdr:col>9</xdr:col>
      <xdr:colOff>228600</xdr:colOff>
      <xdr:row>0</xdr:row>
      <xdr:rowOff>809624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466850" y="95249"/>
          <a:ext cx="7115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26</xdr:row>
      <xdr:rowOff>304800</xdr:rowOff>
    </xdr:from>
    <xdr:to>
      <xdr:col>10</xdr:col>
      <xdr:colOff>484900</xdr:colOff>
      <xdr:row>32</xdr:row>
      <xdr:rowOff>142875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 flipV="1">
          <a:off x="47625" y="7038975"/>
          <a:ext cx="94003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57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workbookViewId="0">
      <selection activeCell="A39" sqref="A39:G39"/>
    </sheetView>
  </sheetViews>
  <sheetFormatPr defaultRowHeight="12.75" x14ac:dyDescent="0.2"/>
  <cols>
    <col min="1" max="1" width="5.5703125" style="28" customWidth="1"/>
    <col min="2" max="2" width="14.140625" style="28" customWidth="1"/>
    <col min="3" max="3" width="66.140625" style="28" customWidth="1"/>
    <col min="4" max="4" width="8.5703125" style="28" customWidth="1"/>
    <col min="5" max="5" width="11.42578125" style="29" customWidth="1"/>
    <col min="6" max="6" width="11.5703125" style="171" customWidth="1"/>
    <col min="7" max="7" width="12.28515625" style="29" customWidth="1"/>
    <col min="8" max="8" width="14.42578125" style="29" customWidth="1"/>
    <col min="9" max="9" width="9.140625" style="28"/>
    <col min="10" max="10" width="11.85546875" style="29" bestFit="1" customWidth="1"/>
    <col min="11" max="11" width="11.42578125" style="28" bestFit="1" customWidth="1"/>
    <col min="12" max="16384" width="9.140625" style="28"/>
  </cols>
  <sheetData>
    <row r="1" spans="1:12" s="93" customFormat="1" ht="62.25" customHeight="1" thickBot="1" x14ac:dyDescent="0.25">
      <c r="A1" s="175"/>
      <c r="B1" s="175"/>
      <c r="C1" s="176"/>
      <c r="D1" s="176"/>
      <c r="E1" s="176"/>
      <c r="F1" s="176"/>
      <c r="G1" s="176"/>
      <c r="H1" s="176"/>
      <c r="J1" s="94"/>
      <c r="L1" s="95"/>
    </row>
    <row r="2" spans="1:12" s="93" customFormat="1" ht="21.75" customHeight="1" thickBot="1" x14ac:dyDescent="0.25">
      <c r="A2" s="177" t="s">
        <v>9</v>
      </c>
      <c r="B2" s="178"/>
      <c r="C2" s="178"/>
      <c r="D2" s="178"/>
      <c r="E2" s="178"/>
      <c r="F2" s="178"/>
      <c r="G2" s="178"/>
      <c r="H2" s="179"/>
      <c r="J2" s="94"/>
      <c r="L2" s="95"/>
    </row>
    <row r="3" spans="1:12" s="93" customFormat="1" ht="7.5" customHeight="1" thickBot="1" x14ac:dyDescent="0.25">
      <c r="A3" s="189"/>
      <c r="B3" s="189"/>
      <c r="C3" s="189"/>
      <c r="D3" s="189"/>
      <c r="E3" s="189"/>
      <c r="F3" s="189"/>
      <c r="G3" s="189"/>
      <c r="H3" s="189"/>
      <c r="J3" s="94"/>
      <c r="L3" s="95"/>
    </row>
    <row r="4" spans="1:12" s="93" customFormat="1" ht="13.5" customHeight="1" thickBot="1" x14ac:dyDescent="0.25">
      <c r="A4" s="190" t="s">
        <v>10</v>
      </c>
      <c r="B4" s="191"/>
      <c r="C4" s="191"/>
      <c r="D4" s="191"/>
      <c r="E4" s="191"/>
      <c r="F4" s="191"/>
      <c r="G4" s="191"/>
      <c r="H4" s="192"/>
      <c r="J4" s="94"/>
      <c r="L4" s="95"/>
    </row>
    <row r="5" spans="1:12" s="93" customFormat="1" ht="21" customHeight="1" x14ac:dyDescent="0.2">
      <c r="A5" s="193" t="s">
        <v>11</v>
      </c>
      <c r="B5" s="194"/>
      <c r="C5" s="194"/>
      <c r="D5" s="194"/>
      <c r="E5" s="195"/>
      <c r="F5" s="196" t="s">
        <v>64</v>
      </c>
      <c r="G5" s="197"/>
      <c r="H5" s="198"/>
      <c r="J5" s="94"/>
      <c r="L5" s="95"/>
    </row>
    <row r="6" spans="1:12" s="93" customFormat="1" ht="20.25" customHeight="1" x14ac:dyDescent="0.2">
      <c r="A6" s="199" t="s">
        <v>26</v>
      </c>
      <c r="B6" s="200"/>
      <c r="C6" s="200"/>
      <c r="D6" s="200"/>
      <c r="E6" s="201"/>
      <c r="F6" s="180" t="s">
        <v>128</v>
      </c>
      <c r="G6" s="181"/>
      <c r="H6" s="182"/>
      <c r="J6" s="94"/>
      <c r="L6" s="95"/>
    </row>
    <row r="7" spans="1:12" s="93" customFormat="1" ht="21.75" customHeight="1" x14ac:dyDescent="0.2">
      <c r="A7" s="183" t="s">
        <v>32</v>
      </c>
      <c r="B7" s="184"/>
      <c r="C7" s="184"/>
      <c r="D7" s="185"/>
      <c r="E7" s="186" t="s">
        <v>12</v>
      </c>
      <c r="F7" s="187"/>
      <c r="G7" s="187"/>
      <c r="H7" s="188"/>
      <c r="J7" s="94"/>
      <c r="L7" s="95"/>
    </row>
    <row r="8" spans="1:12" s="93" customFormat="1" ht="18.75" customHeight="1" x14ac:dyDescent="0.2">
      <c r="A8" s="183" t="s">
        <v>129</v>
      </c>
      <c r="B8" s="184"/>
      <c r="C8" s="184"/>
      <c r="D8" s="185"/>
      <c r="E8" s="205" t="s">
        <v>13</v>
      </c>
      <c r="F8" s="213" t="s">
        <v>14</v>
      </c>
      <c r="G8" s="143" t="s">
        <v>15</v>
      </c>
      <c r="H8" s="96" t="s">
        <v>16</v>
      </c>
      <c r="J8" s="94"/>
      <c r="L8" s="95"/>
    </row>
    <row r="9" spans="1:12" s="93" customFormat="1" ht="23.25" customHeight="1" thickBot="1" x14ac:dyDescent="0.25">
      <c r="A9" s="207" t="s">
        <v>60</v>
      </c>
      <c r="B9" s="208"/>
      <c r="C9" s="208"/>
      <c r="D9" s="209"/>
      <c r="E9" s="206"/>
      <c r="F9" s="214"/>
      <c r="G9" s="97" t="s">
        <v>17</v>
      </c>
      <c r="H9" s="98">
        <v>0.21579999999999999</v>
      </c>
      <c r="J9" s="94"/>
      <c r="L9" s="95"/>
    </row>
    <row r="10" spans="1:12" s="93" customFormat="1" ht="9" customHeight="1" thickBot="1" x14ac:dyDescent="0.25">
      <c r="A10" s="210"/>
      <c r="B10" s="211"/>
      <c r="C10" s="211"/>
      <c r="D10" s="211"/>
      <c r="E10" s="211"/>
      <c r="F10" s="211"/>
      <c r="G10" s="211"/>
      <c r="H10" s="212"/>
      <c r="J10" s="94"/>
      <c r="L10" s="95"/>
    </row>
    <row r="11" spans="1:12" s="93" customFormat="1" ht="39" thickBot="1" x14ac:dyDescent="0.25">
      <c r="A11" s="99" t="s">
        <v>0</v>
      </c>
      <c r="B11" s="100" t="s">
        <v>18</v>
      </c>
      <c r="C11" s="100" t="s">
        <v>19</v>
      </c>
      <c r="D11" s="100" t="s">
        <v>20</v>
      </c>
      <c r="E11" s="101" t="s">
        <v>25</v>
      </c>
      <c r="F11" s="102" t="s">
        <v>21</v>
      </c>
      <c r="G11" s="102" t="s">
        <v>22</v>
      </c>
      <c r="H11" s="103" t="s">
        <v>23</v>
      </c>
      <c r="J11" s="94"/>
      <c r="L11" s="95"/>
    </row>
    <row r="12" spans="1:12" s="5" customFormat="1" ht="15.75" customHeight="1" x14ac:dyDescent="0.25">
      <c r="A12" s="148" t="s">
        <v>91</v>
      </c>
      <c r="B12" s="10"/>
      <c r="C12" s="11" t="s">
        <v>47</v>
      </c>
      <c r="D12" s="10"/>
      <c r="E12" s="12"/>
      <c r="F12" s="13"/>
      <c r="G12" s="13"/>
      <c r="H12" s="149"/>
      <c r="J12" s="92"/>
    </row>
    <row r="13" spans="1:12" s="5" customFormat="1" ht="40.5" customHeight="1" x14ac:dyDescent="0.25">
      <c r="A13" s="150" t="s">
        <v>92</v>
      </c>
      <c r="B13" s="2" t="s">
        <v>61</v>
      </c>
      <c r="C13" s="7" t="s">
        <v>62</v>
      </c>
      <c r="D13" s="2" t="s">
        <v>48</v>
      </c>
      <c r="E13" s="8">
        <f>MEM.CALCULO!I7</f>
        <v>80.91</v>
      </c>
      <c r="F13" s="9">
        <v>92.34</v>
      </c>
      <c r="G13" s="3">
        <f>ROUND(F13+(F13*$H$9),2)</f>
        <v>112.27</v>
      </c>
      <c r="H13" s="151">
        <f>ROUND((G13*E13),2)</f>
        <v>9083.77</v>
      </c>
      <c r="J13" s="92"/>
    </row>
    <row r="14" spans="1:12" s="5" customFormat="1" ht="25.5" customHeight="1" x14ac:dyDescent="0.25">
      <c r="A14" s="150" t="s">
        <v>93</v>
      </c>
      <c r="B14" s="2" t="s">
        <v>49</v>
      </c>
      <c r="C14" s="7" t="s">
        <v>121</v>
      </c>
      <c r="D14" s="2" t="s">
        <v>50</v>
      </c>
      <c r="E14" s="8">
        <f>MEM.CALCULO!I8</f>
        <v>6</v>
      </c>
      <c r="F14" s="9">
        <v>100</v>
      </c>
      <c r="G14" s="3">
        <f>ROUND(F14+(F14*$H$9),2)</f>
        <v>121.58</v>
      </c>
      <c r="H14" s="151">
        <f>ROUND((G14*E14),2)</f>
        <v>729.48</v>
      </c>
      <c r="J14" s="92"/>
    </row>
    <row r="15" spans="1:12" s="5" customFormat="1" ht="25.5" customHeight="1" x14ac:dyDescent="0.25">
      <c r="A15" s="150" t="s">
        <v>94</v>
      </c>
      <c r="B15" s="2" t="s">
        <v>74</v>
      </c>
      <c r="C15" s="7" t="s">
        <v>75</v>
      </c>
      <c r="D15" s="2" t="s">
        <v>30</v>
      </c>
      <c r="E15" s="8">
        <f>MEM.CALCULO!I9</f>
        <v>7</v>
      </c>
      <c r="F15" s="9">
        <v>190.38</v>
      </c>
      <c r="G15" s="3">
        <f>ROUND(F15+(F15*$H$9),2)</f>
        <v>231.46</v>
      </c>
      <c r="H15" s="151">
        <f>ROUND((G15*E15),2)</f>
        <v>1620.22</v>
      </c>
      <c r="J15" s="92"/>
    </row>
    <row r="16" spans="1:12" s="1" customFormat="1" ht="12.75" customHeight="1" x14ac:dyDescent="0.25">
      <c r="A16" s="202" t="s">
        <v>31</v>
      </c>
      <c r="B16" s="203"/>
      <c r="C16" s="203"/>
      <c r="D16" s="203"/>
      <c r="E16" s="204"/>
      <c r="F16" s="172"/>
      <c r="G16" s="6"/>
      <c r="H16" s="152">
        <f>ROUND(SUM(H13:H15),2)</f>
        <v>11433.47</v>
      </c>
      <c r="J16" s="92"/>
    </row>
    <row r="17" spans="1:10" s="5" customFormat="1" x14ac:dyDescent="0.25">
      <c r="A17" s="148" t="s">
        <v>1</v>
      </c>
      <c r="B17" s="10"/>
      <c r="C17" s="147" t="s">
        <v>5</v>
      </c>
      <c r="D17" s="10"/>
      <c r="E17" s="12"/>
      <c r="F17" s="13"/>
      <c r="G17" s="13"/>
      <c r="H17" s="149"/>
      <c r="J17" s="92"/>
    </row>
    <row r="18" spans="1:10" s="5" customFormat="1" ht="30.75" customHeight="1" x14ac:dyDescent="0.25">
      <c r="A18" s="150" t="s">
        <v>95</v>
      </c>
      <c r="B18" s="2" t="s">
        <v>70</v>
      </c>
      <c r="C18" s="146" t="str">
        <f>COMP!C2</f>
        <v>FORNECIMENTO E COLOCAÇÃO DE PORTA DE VIDRO TEMPERADO  ,ESPESSURA 10MM, INCLUSIVE ACESSORIOS(COMPLETA)</v>
      </c>
      <c r="D18" s="2" t="s">
        <v>27</v>
      </c>
      <c r="E18" s="8">
        <v>1</v>
      </c>
      <c r="F18" s="9">
        <v>1745.97</v>
      </c>
      <c r="G18" s="3">
        <f>ROUND(F18+(F18*$H$9),2)</f>
        <v>2122.75</v>
      </c>
      <c r="H18" s="151">
        <f>ROUND((G18*E18),2)</f>
        <v>2122.75</v>
      </c>
      <c r="J18" s="92"/>
    </row>
    <row r="19" spans="1:10" s="1" customFormat="1" ht="12.75" customHeight="1" x14ac:dyDescent="0.25">
      <c r="A19" s="202" t="s">
        <v>31</v>
      </c>
      <c r="B19" s="203"/>
      <c r="C19" s="203"/>
      <c r="D19" s="203"/>
      <c r="E19" s="204"/>
      <c r="F19" s="172"/>
      <c r="G19" s="6"/>
      <c r="H19" s="152">
        <f>ROUND(SUM(H18:H18),2)</f>
        <v>2122.75</v>
      </c>
      <c r="J19" s="92"/>
    </row>
    <row r="20" spans="1:10" s="1" customFormat="1" ht="12.75" customHeight="1" x14ac:dyDescent="0.25">
      <c r="A20" s="153" t="s">
        <v>96</v>
      </c>
      <c r="B20" s="144"/>
      <c r="C20" s="123" t="s">
        <v>90</v>
      </c>
      <c r="D20" s="144"/>
      <c r="E20" s="145"/>
      <c r="F20" s="172"/>
      <c r="G20" s="6"/>
      <c r="H20" s="152"/>
      <c r="J20" s="92"/>
    </row>
    <row r="21" spans="1:10" s="5" customFormat="1" ht="30.75" customHeight="1" x14ac:dyDescent="0.25">
      <c r="A21" s="150" t="s">
        <v>97</v>
      </c>
      <c r="B21" s="2" t="s">
        <v>80</v>
      </c>
      <c r="C21" s="146" t="s">
        <v>83</v>
      </c>
      <c r="D21" s="2" t="s">
        <v>24</v>
      </c>
      <c r="E21" s="8">
        <f>MEM.CALCULO!I15</f>
        <v>5.23</v>
      </c>
      <c r="F21" s="9">
        <v>36.119999999999997</v>
      </c>
      <c r="G21" s="3">
        <f>ROUND(F21+(F21*$H$9),2)</f>
        <v>43.91</v>
      </c>
      <c r="H21" s="151">
        <f>ROUND((G21*E21),2)</f>
        <v>229.65</v>
      </c>
      <c r="J21" s="92"/>
    </row>
    <row r="22" spans="1:10" s="5" customFormat="1" ht="30.75" customHeight="1" x14ac:dyDescent="0.25">
      <c r="A22" s="150" t="s">
        <v>98</v>
      </c>
      <c r="B22" s="2" t="s">
        <v>119</v>
      </c>
      <c r="C22" s="146" t="s">
        <v>118</v>
      </c>
      <c r="D22" s="2" t="s">
        <v>24</v>
      </c>
      <c r="E22" s="8">
        <f>MEM.CALCULO!I16</f>
        <v>10.88</v>
      </c>
      <c r="F22" s="9">
        <v>6.55</v>
      </c>
      <c r="G22" s="3">
        <f t="shared" ref="G22:G23" si="0">ROUND(F22+(F22*$H$9),2)</f>
        <v>7.96</v>
      </c>
      <c r="H22" s="151">
        <f t="shared" ref="H22:H23" si="1">ROUND((G22*E22),2)</f>
        <v>86.6</v>
      </c>
      <c r="J22" s="92"/>
    </row>
    <row r="23" spans="1:10" s="5" customFormat="1" ht="30.75" customHeight="1" x14ac:dyDescent="0.25">
      <c r="A23" s="150" t="s">
        <v>99</v>
      </c>
      <c r="B23" s="2" t="s">
        <v>81</v>
      </c>
      <c r="C23" s="146" t="s">
        <v>120</v>
      </c>
      <c r="D23" s="2" t="s">
        <v>24</v>
      </c>
      <c r="E23" s="8">
        <f>MEM.CALCULO!I17</f>
        <v>10.88</v>
      </c>
      <c r="F23" s="9">
        <v>24.19</v>
      </c>
      <c r="G23" s="3">
        <f t="shared" si="0"/>
        <v>29.41</v>
      </c>
      <c r="H23" s="151">
        <f t="shared" si="1"/>
        <v>319.98</v>
      </c>
      <c r="J23" s="92"/>
    </row>
    <row r="24" spans="1:10" s="1" customFormat="1" ht="12.75" customHeight="1" x14ac:dyDescent="0.25">
      <c r="A24" s="202" t="s">
        <v>31</v>
      </c>
      <c r="B24" s="203"/>
      <c r="C24" s="203"/>
      <c r="D24" s="203"/>
      <c r="E24" s="204"/>
      <c r="F24" s="172"/>
      <c r="G24" s="6"/>
      <c r="H24" s="152">
        <f>ROUND(SUM(H21:H23),2)</f>
        <v>636.23</v>
      </c>
      <c r="J24" s="92"/>
    </row>
    <row r="25" spans="1:10" s="5" customFormat="1" ht="18.75" customHeight="1" x14ac:dyDescent="0.25">
      <c r="A25" s="154" t="s">
        <v>100</v>
      </c>
      <c r="B25" s="2"/>
      <c r="C25" s="110" t="s">
        <v>69</v>
      </c>
      <c r="D25" s="2"/>
      <c r="E25" s="109"/>
      <c r="F25" s="9"/>
      <c r="G25" s="3"/>
      <c r="H25" s="151"/>
      <c r="J25" s="92"/>
    </row>
    <row r="26" spans="1:10" s="5" customFormat="1" ht="39.75" customHeight="1" x14ac:dyDescent="0.25">
      <c r="A26" s="154" t="s">
        <v>101</v>
      </c>
      <c r="B26" s="2" t="s">
        <v>70</v>
      </c>
      <c r="C26" s="174" t="s">
        <v>131</v>
      </c>
      <c r="D26" s="2" t="s">
        <v>30</v>
      </c>
      <c r="E26" s="8">
        <v>5</v>
      </c>
      <c r="F26" s="9">
        <v>2027.57</v>
      </c>
      <c r="G26" s="3">
        <v>2465.12</v>
      </c>
      <c r="H26" s="151">
        <v>12325.6</v>
      </c>
      <c r="J26" s="92"/>
    </row>
    <row r="27" spans="1:10" s="5" customFormat="1" ht="30.75" customHeight="1" x14ac:dyDescent="0.25">
      <c r="A27" s="154" t="s">
        <v>102</v>
      </c>
      <c r="B27" s="2" t="s">
        <v>68</v>
      </c>
      <c r="C27" s="146" t="s">
        <v>71</v>
      </c>
      <c r="D27" s="2" t="s">
        <v>24</v>
      </c>
      <c r="E27" s="8">
        <v>27.7</v>
      </c>
      <c r="F27" s="9">
        <v>203.91</v>
      </c>
      <c r="G27" s="3">
        <f>ROUND(F27+(F27*$H$9),2)</f>
        <v>247.91</v>
      </c>
      <c r="H27" s="151">
        <f>ROUND((G27*E27),2)</f>
        <v>6867.11</v>
      </c>
      <c r="J27" s="92"/>
    </row>
    <row r="28" spans="1:10" s="5" customFormat="1" ht="25.5" customHeight="1" x14ac:dyDescent="0.25">
      <c r="A28" s="154" t="s">
        <v>130</v>
      </c>
      <c r="B28" s="2" t="s">
        <v>82</v>
      </c>
      <c r="C28" s="146" t="s">
        <v>86</v>
      </c>
      <c r="D28" s="2" t="s">
        <v>24</v>
      </c>
      <c r="E28" s="8">
        <f>MEM.CALCULO!I20</f>
        <v>2.5</v>
      </c>
      <c r="F28" s="9">
        <v>295.47000000000003</v>
      </c>
      <c r="G28" s="3">
        <f>ROUND(F28+(F28*$H$9),2)</f>
        <v>359.23</v>
      </c>
      <c r="H28" s="151">
        <f>ROUND((G28*E28),2)</f>
        <v>898.08</v>
      </c>
      <c r="J28" s="92"/>
    </row>
    <row r="29" spans="1:10" s="1" customFormat="1" ht="12.75" customHeight="1" x14ac:dyDescent="0.25">
      <c r="A29" s="202" t="s">
        <v>31</v>
      </c>
      <c r="B29" s="203"/>
      <c r="C29" s="203"/>
      <c r="D29" s="203"/>
      <c r="E29" s="204"/>
      <c r="F29" s="172"/>
      <c r="G29" s="6"/>
      <c r="H29" s="152">
        <f>ROUND(SUM(H25:H28),2)</f>
        <v>20090.79</v>
      </c>
      <c r="J29" s="92"/>
    </row>
    <row r="30" spans="1:10" s="5" customFormat="1" ht="12.75" customHeight="1" x14ac:dyDescent="0.25">
      <c r="A30" s="148" t="s">
        <v>103</v>
      </c>
      <c r="B30" s="10"/>
      <c r="C30" s="110" t="s">
        <v>89</v>
      </c>
      <c r="D30" s="10"/>
      <c r="E30" s="10"/>
      <c r="F30" s="13"/>
      <c r="G30" s="13"/>
      <c r="H30" s="149"/>
      <c r="J30" s="124"/>
    </row>
    <row r="31" spans="1:10" s="5" customFormat="1" ht="30.75" customHeight="1" x14ac:dyDescent="0.25">
      <c r="A31" s="150" t="s">
        <v>104</v>
      </c>
      <c r="B31" s="2" t="s">
        <v>84</v>
      </c>
      <c r="C31" s="146" t="s">
        <v>87</v>
      </c>
      <c r="D31" s="2" t="s">
        <v>78</v>
      </c>
      <c r="E31" s="8">
        <f>MEM.CALCULO!I23</f>
        <v>10.450000000000001</v>
      </c>
      <c r="F31" s="9">
        <v>17.489999999999998</v>
      </c>
      <c r="G31" s="3">
        <f>ROUND(F31+(F31*$H$9),2)</f>
        <v>21.26</v>
      </c>
      <c r="H31" s="151">
        <f>ROUND((G31*E31),2)</f>
        <v>222.17</v>
      </c>
      <c r="J31" s="92"/>
    </row>
    <row r="32" spans="1:10" s="5" customFormat="1" ht="30.75" customHeight="1" x14ac:dyDescent="0.25">
      <c r="A32" s="150" t="s">
        <v>105</v>
      </c>
      <c r="B32" s="2" t="s">
        <v>72</v>
      </c>
      <c r="C32" s="146" t="s">
        <v>76</v>
      </c>
      <c r="D32" s="2" t="s">
        <v>24</v>
      </c>
      <c r="E32" s="8">
        <f>MEM.CALCULO!I22</f>
        <v>76.3</v>
      </c>
      <c r="F32" s="9">
        <v>25.01</v>
      </c>
      <c r="G32" s="3">
        <f>ROUND(F32+(F32*$H$9),2)</f>
        <v>30.41</v>
      </c>
      <c r="H32" s="151">
        <f>ROUND((G32*E32),2)</f>
        <v>2320.2800000000002</v>
      </c>
      <c r="J32" s="92"/>
    </row>
    <row r="33" spans="1:12" s="1" customFormat="1" ht="12.75" customHeight="1" x14ac:dyDescent="0.25">
      <c r="A33" s="202" t="s">
        <v>31</v>
      </c>
      <c r="B33" s="203"/>
      <c r="C33" s="203"/>
      <c r="D33" s="203"/>
      <c r="E33" s="204"/>
      <c r="F33" s="172"/>
      <c r="G33" s="6"/>
      <c r="H33" s="152">
        <f>ROUND(SUM(H31:H32),2)</f>
        <v>2542.4499999999998</v>
      </c>
      <c r="J33" s="92"/>
    </row>
    <row r="34" spans="1:12" s="5" customFormat="1" ht="12.75" customHeight="1" x14ac:dyDescent="0.25">
      <c r="A34" s="148" t="s">
        <v>2</v>
      </c>
      <c r="B34" s="10"/>
      <c r="C34" s="110" t="s">
        <v>106</v>
      </c>
      <c r="D34" s="10"/>
      <c r="E34" s="10"/>
      <c r="F34" s="13"/>
      <c r="G34" s="13"/>
      <c r="H34" s="149"/>
      <c r="J34" s="124"/>
    </row>
    <row r="35" spans="1:12" s="5" customFormat="1" ht="21.75" customHeight="1" x14ac:dyDescent="0.25">
      <c r="A35" s="150" t="s">
        <v>6</v>
      </c>
      <c r="B35" s="2" t="s">
        <v>108</v>
      </c>
      <c r="C35" s="146" t="s">
        <v>107</v>
      </c>
      <c r="D35" s="2" t="s">
        <v>24</v>
      </c>
      <c r="E35" s="8">
        <f>MEM.CALCULO!I25</f>
        <v>67.849999999999994</v>
      </c>
      <c r="F35" s="9">
        <v>4.82</v>
      </c>
      <c r="G35" s="3">
        <f>ROUND(F35+(F35*$H$9),2)</f>
        <v>5.86</v>
      </c>
      <c r="H35" s="151">
        <f>ROUND((G35*E35),2)</f>
        <v>397.6</v>
      </c>
      <c r="J35" s="92"/>
    </row>
    <row r="36" spans="1:12" s="1" customFormat="1" ht="12.75" customHeight="1" x14ac:dyDescent="0.25">
      <c r="A36" s="202" t="s">
        <v>31</v>
      </c>
      <c r="B36" s="203"/>
      <c r="C36" s="203"/>
      <c r="D36" s="203"/>
      <c r="E36" s="204"/>
      <c r="F36" s="172"/>
      <c r="G36" s="6"/>
      <c r="H36" s="152">
        <f>ROUND(SUM(H34:H35),2)</f>
        <v>397.6</v>
      </c>
      <c r="J36" s="92"/>
    </row>
    <row r="37" spans="1:12" s="5" customFormat="1" ht="14.25" customHeight="1" x14ac:dyDescent="0.25">
      <c r="A37" s="154"/>
      <c r="B37" s="106"/>
      <c r="C37" s="107"/>
      <c r="D37" s="106"/>
      <c r="E37" s="108"/>
      <c r="F37" s="9"/>
      <c r="G37" s="3"/>
      <c r="H37" s="151"/>
      <c r="J37" s="92"/>
    </row>
    <row r="38" spans="1:12" s="17" customFormat="1" ht="3.75" customHeight="1" x14ac:dyDescent="0.2">
      <c r="A38" s="155"/>
      <c r="B38" s="14"/>
      <c r="C38" s="15"/>
      <c r="D38" s="14"/>
      <c r="E38" s="16"/>
      <c r="F38" s="16"/>
      <c r="G38" s="16"/>
      <c r="H38" s="156"/>
      <c r="J38" s="92"/>
    </row>
    <row r="39" spans="1:12" s="17" customFormat="1" ht="21.75" customHeight="1" thickBot="1" x14ac:dyDescent="0.25">
      <c r="A39" s="216" t="s">
        <v>4</v>
      </c>
      <c r="B39" s="217"/>
      <c r="C39" s="217"/>
      <c r="D39" s="217"/>
      <c r="E39" s="217"/>
      <c r="F39" s="217"/>
      <c r="G39" s="218"/>
      <c r="H39" s="157">
        <f>ROUND(H33+H29+H24+H19+H16+H36,2)</f>
        <v>37223.29</v>
      </c>
      <c r="J39" s="18"/>
    </row>
    <row r="40" spans="1:12" s="17" customFormat="1" ht="5.25" customHeight="1" x14ac:dyDescent="0.2">
      <c r="A40" s="19"/>
      <c r="B40" s="19"/>
      <c r="D40" s="20"/>
      <c r="E40" s="21"/>
      <c r="F40" s="168"/>
      <c r="G40" s="21"/>
      <c r="H40" s="21"/>
      <c r="J40" s="18"/>
    </row>
    <row r="41" spans="1:12" s="17" customFormat="1" x14ac:dyDescent="0.2">
      <c r="A41" s="22"/>
      <c r="B41" s="22"/>
      <c r="C41" s="23"/>
      <c r="D41" s="20"/>
      <c r="E41" s="21"/>
      <c r="F41" s="168"/>
      <c r="G41" s="21"/>
      <c r="H41" s="21"/>
      <c r="J41" s="18"/>
    </row>
    <row r="42" spans="1:12" s="17" customFormat="1" x14ac:dyDescent="0.2">
      <c r="A42" s="22"/>
      <c r="B42" s="22"/>
      <c r="C42" s="23"/>
      <c r="D42" s="20"/>
      <c r="E42" s="21"/>
      <c r="F42" s="168"/>
      <c r="G42" s="21"/>
      <c r="H42" s="21"/>
      <c r="J42" s="18"/>
    </row>
    <row r="43" spans="1:12" s="17" customFormat="1" x14ac:dyDescent="0.2">
      <c r="A43" s="22"/>
      <c r="B43" s="22"/>
      <c r="C43" s="23"/>
      <c r="D43" s="20"/>
      <c r="E43" s="21"/>
      <c r="F43" s="168"/>
      <c r="G43" s="21"/>
      <c r="H43" s="21"/>
      <c r="J43" s="18"/>
    </row>
    <row r="44" spans="1:12" s="17" customFormat="1" ht="23.25" customHeight="1" x14ac:dyDescent="0.2">
      <c r="A44" s="22"/>
      <c r="B44" s="22"/>
      <c r="C44" s="23"/>
      <c r="D44" s="20"/>
      <c r="E44" s="21"/>
      <c r="F44" s="264"/>
      <c r="G44" s="265"/>
      <c r="H44" s="265"/>
      <c r="J44" s="18"/>
    </row>
    <row r="45" spans="1:12" s="17" customFormat="1" ht="12.75" customHeight="1" x14ac:dyDescent="0.25">
      <c r="A45" s="22"/>
      <c r="B45" s="22"/>
      <c r="C45" s="22"/>
      <c r="D45" s="20"/>
      <c r="E45" s="21"/>
      <c r="F45" s="266"/>
      <c r="G45" s="267"/>
      <c r="H45" s="267"/>
      <c r="J45" s="18"/>
      <c r="L45" s="18"/>
    </row>
    <row r="46" spans="1:12" s="17" customFormat="1" ht="15" customHeight="1" x14ac:dyDescent="0.2">
      <c r="A46" s="22"/>
      <c r="B46" s="22"/>
      <c r="C46" s="24"/>
      <c r="D46" s="20"/>
      <c r="E46" s="21"/>
      <c r="F46" s="215"/>
      <c r="G46" s="215"/>
      <c r="H46" s="215"/>
      <c r="J46" s="18"/>
    </row>
    <row r="47" spans="1:12" s="17" customFormat="1" x14ac:dyDescent="0.2">
      <c r="A47" s="20"/>
      <c r="B47" s="20"/>
      <c r="C47" s="25"/>
      <c r="D47" s="22"/>
      <c r="E47" s="26"/>
      <c r="F47" s="169"/>
      <c r="G47" s="18"/>
      <c r="H47" s="18"/>
      <c r="J47" s="18"/>
    </row>
    <row r="48" spans="1:12" s="17" customFormat="1" ht="15" customHeight="1" x14ac:dyDescent="0.2">
      <c r="A48" s="20"/>
      <c r="B48" s="20"/>
      <c r="D48" s="27"/>
      <c r="E48" s="37"/>
      <c r="F48" s="169"/>
      <c r="G48" s="18"/>
      <c r="H48" s="18"/>
      <c r="J48" s="18"/>
    </row>
    <row r="49" spans="1:10" s="17" customFormat="1" ht="15" customHeight="1" x14ac:dyDescent="0.2">
      <c r="A49" s="20"/>
      <c r="B49" s="20"/>
      <c r="C49" s="25"/>
      <c r="E49" s="37"/>
      <c r="F49" s="169"/>
      <c r="G49" s="18"/>
      <c r="H49" s="18"/>
      <c r="J49" s="18"/>
    </row>
    <row r="50" spans="1:10" x14ac:dyDescent="0.2">
      <c r="D50" s="104"/>
      <c r="E50" s="105"/>
      <c r="F50" s="170"/>
      <c r="G50" s="105"/>
      <c r="H50" s="105"/>
    </row>
  </sheetData>
  <mergeCells count="25">
    <mergeCell ref="F45:H45"/>
    <mergeCell ref="F46:H46"/>
    <mergeCell ref="A39:G39"/>
    <mergeCell ref="A19:E19"/>
    <mergeCell ref="A33:E33"/>
    <mergeCell ref="A24:E24"/>
    <mergeCell ref="A29:E29"/>
    <mergeCell ref="A36:E36"/>
    <mergeCell ref="A16:E16"/>
    <mergeCell ref="A8:D8"/>
    <mergeCell ref="E8:E9"/>
    <mergeCell ref="A9:D9"/>
    <mergeCell ref="A10:H10"/>
    <mergeCell ref="F8:F9"/>
    <mergeCell ref="A1:B1"/>
    <mergeCell ref="C1:H1"/>
    <mergeCell ref="A2:H2"/>
    <mergeCell ref="F6:H6"/>
    <mergeCell ref="A7:D7"/>
    <mergeCell ref="E7:H7"/>
    <mergeCell ref="A3:H3"/>
    <mergeCell ref="A4:H4"/>
    <mergeCell ref="A5:E5"/>
    <mergeCell ref="F5:H5"/>
    <mergeCell ref="A6:E6"/>
  </mergeCells>
  <pageMargins left="0.86614173228346458" right="0.11811023622047245" top="0.31496062992125984" bottom="0.39370078740157483" header="0.31496062992125984" footer="0.15748031496062992"/>
  <pageSetup paperSize="9" scale="85" orientation="landscape" horizontalDpi="4294967293" verticalDpi="4294967293" r:id="rId1"/>
  <headerFooter>
    <oddFooter>&amp;R&amp;P/&amp;N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4098" r:id="rId4">
          <objectPr defaultSize="0" autoPict="0" r:id="rId5">
            <anchor moveWithCells="1">
              <from>
                <xdr:col>250</xdr:col>
                <xdr:colOff>0</xdr:colOff>
                <xdr:row>11</xdr:row>
                <xdr:rowOff>0</xdr:rowOff>
              </from>
              <to>
                <xdr:col>251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098" r:id="rId4"/>
      </mc:Fallback>
    </mc:AlternateContent>
    <mc:AlternateContent xmlns:mc="http://schemas.openxmlformats.org/markup-compatibility/2006">
      <mc:Choice Requires="x14">
        <oleObject progId="Word.Picture.8" shapeId="4099" r:id="rId6">
          <objectPr defaultSize="0" autoPict="0" r:id="rId5">
            <anchor moveWithCells="1">
              <from>
                <xdr:col>506</xdr:col>
                <xdr:colOff>0</xdr:colOff>
                <xdr:row>11</xdr:row>
                <xdr:rowOff>0</xdr:rowOff>
              </from>
              <to>
                <xdr:col>507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099" r:id="rId6"/>
      </mc:Fallback>
    </mc:AlternateContent>
    <mc:AlternateContent xmlns:mc="http://schemas.openxmlformats.org/markup-compatibility/2006">
      <mc:Choice Requires="x14">
        <oleObject progId="Word.Picture.8" shapeId="4100" r:id="rId7">
          <objectPr defaultSize="0" autoPict="0" r:id="rId5">
            <anchor moveWithCells="1">
              <from>
                <xdr:col>762</xdr:col>
                <xdr:colOff>0</xdr:colOff>
                <xdr:row>11</xdr:row>
                <xdr:rowOff>0</xdr:rowOff>
              </from>
              <to>
                <xdr:col>763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0" r:id="rId7"/>
      </mc:Fallback>
    </mc:AlternateContent>
    <mc:AlternateContent xmlns:mc="http://schemas.openxmlformats.org/markup-compatibility/2006">
      <mc:Choice Requires="x14">
        <oleObject progId="Word.Picture.8" shapeId="4101" r:id="rId8">
          <objectPr defaultSize="0" autoPict="0" r:id="rId5">
            <anchor moveWithCells="1">
              <from>
                <xdr:col>1018</xdr:col>
                <xdr:colOff>0</xdr:colOff>
                <xdr:row>11</xdr:row>
                <xdr:rowOff>0</xdr:rowOff>
              </from>
              <to>
                <xdr:col>1019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1" r:id="rId8"/>
      </mc:Fallback>
    </mc:AlternateContent>
    <mc:AlternateContent xmlns:mc="http://schemas.openxmlformats.org/markup-compatibility/2006">
      <mc:Choice Requires="x14">
        <oleObject progId="Word.Picture.8" shapeId="4102" r:id="rId9">
          <objectPr defaultSize="0" autoPict="0" r:id="rId5">
            <anchor moveWithCells="1">
              <from>
                <xdr:col>1274</xdr:col>
                <xdr:colOff>0</xdr:colOff>
                <xdr:row>11</xdr:row>
                <xdr:rowOff>0</xdr:rowOff>
              </from>
              <to>
                <xdr:col>1275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2" r:id="rId9"/>
      </mc:Fallback>
    </mc:AlternateContent>
    <mc:AlternateContent xmlns:mc="http://schemas.openxmlformats.org/markup-compatibility/2006">
      <mc:Choice Requires="x14">
        <oleObject progId="Word.Picture.8" shapeId="4103" r:id="rId10">
          <objectPr defaultSize="0" autoPict="0" r:id="rId5">
            <anchor moveWithCells="1">
              <from>
                <xdr:col>1530</xdr:col>
                <xdr:colOff>0</xdr:colOff>
                <xdr:row>11</xdr:row>
                <xdr:rowOff>0</xdr:rowOff>
              </from>
              <to>
                <xdr:col>1531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3" r:id="rId10"/>
      </mc:Fallback>
    </mc:AlternateContent>
    <mc:AlternateContent xmlns:mc="http://schemas.openxmlformats.org/markup-compatibility/2006">
      <mc:Choice Requires="x14">
        <oleObject progId="Word.Picture.8" shapeId="4104" r:id="rId11">
          <objectPr defaultSize="0" autoPict="0" r:id="rId5">
            <anchor moveWithCells="1">
              <from>
                <xdr:col>1786</xdr:col>
                <xdr:colOff>0</xdr:colOff>
                <xdr:row>11</xdr:row>
                <xdr:rowOff>0</xdr:rowOff>
              </from>
              <to>
                <xdr:col>1787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4" r:id="rId11"/>
      </mc:Fallback>
    </mc:AlternateContent>
    <mc:AlternateContent xmlns:mc="http://schemas.openxmlformats.org/markup-compatibility/2006">
      <mc:Choice Requires="x14">
        <oleObject progId="Word.Picture.8" shapeId="4105" r:id="rId12">
          <objectPr defaultSize="0" autoPict="0" r:id="rId5">
            <anchor moveWithCells="1">
              <from>
                <xdr:col>2042</xdr:col>
                <xdr:colOff>0</xdr:colOff>
                <xdr:row>11</xdr:row>
                <xdr:rowOff>0</xdr:rowOff>
              </from>
              <to>
                <xdr:col>2043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5" r:id="rId12"/>
      </mc:Fallback>
    </mc:AlternateContent>
    <mc:AlternateContent xmlns:mc="http://schemas.openxmlformats.org/markup-compatibility/2006">
      <mc:Choice Requires="x14">
        <oleObject progId="Word.Picture.8" shapeId="4106" r:id="rId13">
          <objectPr defaultSize="0" autoPict="0" r:id="rId5">
            <anchor moveWithCells="1">
              <from>
                <xdr:col>2298</xdr:col>
                <xdr:colOff>0</xdr:colOff>
                <xdr:row>11</xdr:row>
                <xdr:rowOff>0</xdr:rowOff>
              </from>
              <to>
                <xdr:col>2299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6" r:id="rId13"/>
      </mc:Fallback>
    </mc:AlternateContent>
    <mc:AlternateContent xmlns:mc="http://schemas.openxmlformats.org/markup-compatibility/2006">
      <mc:Choice Requires="x14">
        <oleObject progId="Word.Picture.8" shapeId="4107" r:id="rId14">
          <objectPr defaultSize="0" autoPict="0" r:id="rId5">
            <anchor moveWithCells="1">
              <from>
                <xdr:col>2554</xdr:col>
                <xdr:colOff>0</xdr:colOff>
                <xdr:row>11</xdr:row>
                <xdr:rowOff>0</xdr:rowOff>
              </from>
              <to>
                <xdr:col>2555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7" r:id="rId14"/>
      </mc:Fallback>
    </mc:AlternateContent>
    <mc:AlternateContent xmlns:mc="http://schemas.openxmlformats.org/markup-compatibility/2006">
      <mc:Choice Requires="x14">
        <oleObject progId="Word.Picture.8" shapeId="4108" r:id="rId15">
          <objectPr defaultSize="0" autoPict="0" r:id="rId5">
            <anchor moveWithCells="1">
              <from>
                <xdr:col>2810</xdr:col>
                <xdr:colOff>0</xdr:colOff>
                <xdr:row>11</xdr:row>
                <xdr:rowOff>0</xdr:rowOff>
              </from>
              <to>
                <xdr:col>2811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8" r:id="rId15"/>
      </mc:Fallback>
    </mc:AlternateContent>
    <mc:AlternateContent xmlns:mc="http://schemas.openxmlformats.org/markup-compatibility/2006">
      <mc:Choice Requires="x14">
        <oleObject progId="Word.Picture.8" shapeId="4109" r:id="rId16">
          <objectPr defaultSize="0" autoPict="0" r:id="rId5">
            <anchor moveWithCells="1">
              <from>
                <xdr:col>3066</xdr:col>
                <xdr:colOff>0</xdr:colOff>
                <xdr:row>11</xdr:row>
                <xdr:rowOff>0</xdr:rowOff>
              </from>
              <to>
                <xdr:col>3067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09" r:id="rId16"/>
      </mc:Fallback>
    </mc:AlternateContent>
    <mc:AlternateContent xmlns:mc="http://schemas.openxmlformats.org/markup-compatibility/2006">
      <mc:Choice Requires="x14">
        <oleObject progId="Word.Picture.8" shapeId="4110" r:id="rId17">
          <objectPr defaultSize="0" autoPict="0" r:id="rId5">
            <anchor moveWithCells="1">
              <from>
                <xdr:col>3322</xdr:col>
                <xdr:colOff>0</xdr:colOff>
                <xdr:row>11</xdr:row>
                <xdr:rowOff>0</xdr:rowOff>
              </from>
              <to>
                <xdr:col>3323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0" r:id="rId17"/>
      </mc:Fallback>
    </mc:AlternateContent>
    <mc:AlternateContent xmlns:mc="http://schemas.openxmlformats.org/markup-compatibility/2006">
      <mc:Choice Requires="x14">
        <oleObject progId="Word.Picture.8" shapeId="4111" r:id="rId18">
          <objectPr defaultSize="0" autoPict="0" r:id="rId5">
            <anchor moveWithCells="1">
              <from>
                <xdr:col>3578</xdr:col>
                <xdr:colOff>0</xdr:colOff>
                <xdr:row>11</xdr:row>
                <xdr:rowOff>0</xdr:rowOff>
              </from>
              <to>
                <xdr:col>3579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1" r:id="rId18"/>
      </mc:Fallback>
    </mc:AlternateContent>
    <mc:AlternateContent xmlns:mc="http://schemas.openxmlformats.org/markup-compatibility/2006">
      <mc:Choice Requires="x14">
        <oleObject progId="Word.Picture.8" shapeId="4112" r:id="rId19">
          <objectPr defaultSize="0" autoPict="0" r:id="rId5">
            <anchor moveWithCells="1">
              <from>
                <xdr:col>3834</xdr:col>
                <xdr:colOff>0</xdr:colOff>
                <xdr:row>11</xdr:row>
                <xdr:rowOff>0</xdr:rowOff>
              </from>
              <to>
                <xdr:col>3835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2" r:id="rId19"/>
      </mc:Fallback>
    </mc:AlternateContent>
    <mc:AlternateContent xmlns:mc="http://schemas.openxmlformats.org/markup-compatibility/2006">
      <mc:Choice Requires="x14">
        <oleObject progId="Word.Picture.8" shapeId="4113" r:id="rId20">
          <objectPr defaultSize="0" autoPict="0" r:id="rId5">
            <anchor moveWithCells="1">
              <from>
                <xdr:col>4090</xdr:col>
                <xdr:colOff>0</xdr:colOff>
                <xdr:row>11</xdr:row>
                <xdr:rowOff>0</xdr:rowOff>
              </from>
              <to>
                <xdr:col>4091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3" r:id="rId20"/>
      </mc:Fallback>
    </mc:AlternateContent>
    <mc:AlternateContent xmlns:mc="http://schemas.openxmlformats.org/markup-compatibility/2006">
      <mc:Choice Requires="x14">
        <oleObject progId="Word.Picture.8" shapeId="4114" r:id="rId21">
          <objectPr defaultSize="0" autoPict="0" r:id="rId5">
            <anchor moveWithCells="1">
              <from>
                <xdr:col>4346</xdr:col>
                <xdr:colOff>0</xdr:colOff>
                <xdr:row>11</xdr:row>
                <xdr:rowOff>0</xdr:rowOff>
              </from>
              <to>
                <xdr:col>4347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4" r:id="rId21"/>
      </mc:Fallback>
    </mc:AlternateContent>
    <mc:AlternateContent xmlns:mc="http://schemas.openxmlformats.org/markup-compatibility/2006">
      <mc:Choice Requires="x14">
        <oleObject progId="Word.Picture.8" shapeId="4115" r:id="rId22">
          <objectPr defaultSize="0" autoPict="0" r:id="rId5">
            <anchor moveWithCells="1">
              <from>
                <xdr:col>4602</xdr:col>
                <xdr:colOff>0</xdr:colOff>
                <xdr:row>11</xdr:row>
                <xdr:rowOff>0</xdr:rowOff>
              </from>
              <to>
                <xdr:col>4603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5" r:id="rId22"/>
      </mc:Fallback>
    </mc:AlternateContent>
    <mc:AlternateContent xmlns:mc="http://schemas.openxmlformats.org/markup-compatibility/2006">
      <mc:Choice Requires="x14">
        <oleObject progId="Word.Picture.8" shapeId="4116" r:id="rId23">
          <objectPr defaultSize="0" autoPict="0" r:id="rId5">
            <anchor moveWithCells="1">
              <from>
                <xdr:col>4858</xdr:col>
                <xdr:colOff>0</xdr:colOff>
                <xdr:row>11</xdr:row>
                <xdr:rowOff>0</xdr:rowOff>
              </from>
              <to>
                <xdr:col>4859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6" r:id="rId23"/>
      </mc:Fallback>
    </mc:AlternateContent>
    <mc:AlternateContent xmlns:mc="http://schemas.openxmlformats.org/markup-compatibility/2006">
      <mc:Choice Requires="x14">
        <oleObject progId="Word.Picture.8" shapeId="4117" r:id="rId24">
          <objectPr defaultSize="0" autoPict="0" r:id="rId5">
            <anchor moveWithCells="1">
              <from>
                <xdr:col>5114</xdr:col>
                <xdr:colOff>0</xdr:colOff>
                <xdr:row>11</xdr:row>
                <xdr:rowOff>0</xdr:rowOff>
              </from>
              <to>
                <xdr:col>5115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7" r:id="rId24"/>
      </mc:Fallback>
    </mc:AlternateContent>
    <mc:AlternateContent xmlns:mc="http://schemas.openxmlformats.org/markup-compatibility/2006">
      <mc:Choice Requires="x14">
        <oleObject progId="Word.Picture.8" shapeId="4118" r:id="rId25">
          <objectPr defaultSize="0" autoPict="0" r:id="rId5">
            <anchor moveWithCells="1">
              <from>
                <xdr:col>5370</xdr:col>
                <xdr:colOff>0</xdr:colOff>
                <xdr:row>11</xdr:row>
                <xdr:rowOff>0</xdr:rowOff>
              </from>
              <to>
                <xdr:col>5371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8" r:id="rId25"/>
      </mc:Fallback>
    </mc:AlternateContent>
    <mc:AlternateContent xmlns:mc="http://schemas.openxmlformats.org/markup-compatibility/2006">
      <mc:Choice Requires="x14">
        <oleObject progId="Word.Picture.8" shapeId="4119" r:id="rId26">
          <objectPr defaultSize="0" autoPict="0" r:id="rId5">
            <anchor moveWithCells="1">
              <from>
                <xdr:col>5626</xdr:col>
                <xdr:colOff>0</xdr:colOff>
                <xdr:row>11</xdr:row>
                <xdr:rowOff>0</xdr:rowOff>
              </from>
              <to>
                <xdr:col>5627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19" r:id="rId26"/>
      </mc:Fallback>
    </mc:AlternateContent>
    <mc:AlternateContent xmlns:mc="http://schemas.openxmlformats.org/markup-compatibility/2006">
      <mc:Choice Requires="x14">
        <oleObject progId="Word.Picture.8" shapeId="4120" r:id="rId27">
          <objectPr defaultSize="0" autoPict="0" r:id="rId5">
            <anchor moveWithCells="1">
              <from>
                <xdr:col>5882</xdr:col>
                <xdr:colOff>0</xdr:colOff>
                <xdr:row>11</xdr:row>
                <xdr:rowOff>0</xdr:rowOff>
              </from>
              <to>
                <xdr:col>5883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0" r:id="rId27"/>
      </mc:Fallback>
    </mc:AlternateContent>
    <mc:AlternateContent xmlns:mc="http://schemas.openxmlformats.org/markup-compatibility/2006">
      <mc:Choice Requires="x14">
        <oleObject progId="Word.Picture.8" shapeId="4121" r:id="rId28">
          <objectPr defaultSize="0" autoPict="0" r:id="rId5">
            <anchor moveWithCells="1">
              <from>
                <xdr:col>6138</xdr:col>
                <xdr:colOff>0</xdr:colOff>
                <xdr:row>11</xdr:row>
                <xdr:rowOff>0</xdr:rowOff>
              </from>
              <to>
                <xdr:col>6139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1" r:id="rId28"/>
      </mc:Fallback>
    </mc:AlternateContent>
    <mc:AlternateContent xmlns:mc="http://schemas.openxmlformats.org/markup-compatibility/2006">
      <mc:Choice Requires="x14">
        <oleObject progId="Word.Picture.8" shapeId="4122" r:id="rId29">
          <objectPr defaultSize="0" autoPict="0" r:id="rId5">
            <anchor moveWithCells="1">
              <from>
                <xdr:col>6394</xdr:col>
                <xdr:colOff>0</xdr:colOff>
                <xdr:row>11</xdr:row>
                <xdr:rowOff>0</xdr:rowOff>
              </from>
              <to>
                <xdr:col>6395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2" r:id="rId29"/>
      </mc:Fallback>
    </mc:AlternateContent>
    <mc:AlternateContent xmlns:mc="http://schemas.openxmlformats.org/markup-compatibility/2006">
      <mc:Choice Requires="x14">
        <oleObject progId="Word.Picture.8" shapeId="4123" r:id="rId30">
          <objectPr defaultSize="0" autoPict="0" r:id="rId5">
            <anchor moveWithCells="1">
              <from>
                <xdr:col>6650</xdr:col>
                <xdr:colOff>0</xdr:colOff>
                <xdr:row>11</xdr:row>
                <xdr:rowOff>0</xdr:rowOff>
              </from>
              <to>
                <xdr:col>6651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3" r:id="rId30"/>
      </mc:Fallback>
    </mc:AlternateContent>
    <mc:AlternateContent xmlns:mc="http://schemas.openxmlformats.org/markup-compatibility/2006">
      <mc:Choice Requires="x14">
        <oleObject progId="Word.Picture.8" shapeId="4124" r:id="rId31">
          <objectPr defaultSize="0" autoPict="0" r:id="rId5">
            <anchor moveWithCells="1">
              <from>
                <xdr:col>6906</xdr:col>
                <xdr:colOff>0</xdr:colOff>
                <xdr:row>11</xdr:row>
                <xdr:rowOff>0</xdr:rowOff>
              </from>
              <to>
                <xdr:col>6907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4" r:id="rId31"/>
      </mc:Fallback>
    </mc:AlternateContent>
    <mc:AlternateContent xmlns:mc="http://schemas.openxmlformats.org/markup-compatibility/2006">
      <mc:Choice Requires="x14">
        <oleObject progId="Word.Picture.8" shapeId="4125" r:id="rId32">
          <objectPr defaultSize="0" autoPict="0" r:id="rId5">
            <anchor moveWithCells="1">
              <from>
                <xdr:col>7162</xdr:col>
                <xdr:colOff>0</xdr:colOff>
                <xdr:row>11</xdr:row>
                <xdr:rowOff>0</xdr:rowOff>
              </from>
              <to>
                <xdr:col>7163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5" r:id="rId32"/>
      </mc:Fallback>
    </mc:AlternateContent>
    <mc:AlternateContent xmlns:mc="http://schemas.openxmlformats.org/markup-compatibility/2006">
      <mc:Choice Requires="x14">
        <oleObject progId="Word.Picture.8" shapeId="4126" r:id="rId33">
          <objectPr defaultSize="0" autoPict="0" r:id="rId5">
            <anchor moveWithCells="1">
              <from>
                <xdr:col>7418</xdr:col>
                <xdr:colOff>0</xdr:colOff>
                <xdr:row>11</xdr:row>
                <xdr:rowOff>0</xdr:rowOff>
              </from>
              <to>
                <xdr:col>7419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6" r:id="rId33"/>
      </mc:Fallback>
    </mc:AlternateContent>
    <mc:AlternateContent xmlns:mc="http://schemas.openxmlformats.org/markup-compatibility/2006">
      <mc:Choice Requires="x14">
        <oleObject progId="Word.Picture.8" shapeId="4127" r:id="rId34">
          <objectPr defaultSize="0" autoPict="0" r:id="rId5">
            <anchor moveWithCells="1">
              <from>
                <xdr:col>7674</xdr:col>
                <xdr:colOff>0</xdr:colOff>
                <xdr:row>11</xdr:row>
                <xdr:rowOff>0</xdr:rowOff>
              </from>
              <to>
                <xdr:col>7675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7" r:id="rId34"/>
      </mc:Fallback>
    </mc:AlternateContent>
    <mc:AlternateContent xmlns:mc="http://schemas.openxmlformats.org/markup-compatibility/2006">
      <mc:Choice Requires="x14">
        <oleObject progId="Word.Picture.8" shapeId="4128" r:id="rId35">
          <objectPr defaultSize="0" autoPict="0" r:id="rId5">
            <anchor moveWithCells="1">
              <from>
                <xdr:col>7930</xdr:col>
                <xdr:colOff>0</xdr:colOff>
                <xdr:row>11</xdr:row>
                <xdr:rowOff>0</xdr:rowOff>
              </from>
              <to>
                <xdr:col>7931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8" r:id="rId35"/>
      </mc:Fallback>
    </mc:AlternateContent>
    <mc:AlternateContent xmlns:mc="http://schemas.openxmlformats.org/markup-compatibility/2006">
      <mc:Choice Requires="x14">
        <oleObject progId="Word.Picture.8" shapeId="4129" r:id="rId36">
          <objectPr defaultSize="0" autoPict="0" r:id="rId5">
            <anchor moveWithCells="1">
              <from>
                <xdr:col>8186</xdr:col>
                <xdr:colOff>0</xdr:colOff>
                <xdr:row>11</xdr:row>
                <xdr:rowOff>0</xdr:rowOff>
              </from>
              <to>
                <xdr:col>8187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29" r:id="rId36"/>
      </mc:Fallback>
    </mc:AlternateContent>
    <mc:AlternateContent xmlns:mc="http://schemas.openxmlformats.org/markup-compatibility/2006">
      <mc:Choice Requires="x14">
        <oleObject progId="Word.Picture.8" shapeId="4130" r:id="rId37">
          <objectPr defaultSize="0" autoPict="0" r:id="rId5">
            <anchor moveWithCells="1">
              <from>
                <xdr:col>8442</xdr:col>
                <xdr:colOff>0</xdr:colOff>
                <xdr:row>11</xdr:row>
                <xdr:rowOff>0</xdr:rowOff>
              </from>
              <to>
                <xdr:col>8443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0" r:id="rId37"/>
      </mc:Fallback>
    </mc:AlternateContent>
    <mc:AlternateContent xmlns:mc="http://schemas.openxmlformats.org/markup-compatibility/2006">
      <mc:Choice Requires="x14">
        <oleObject progId="Word.Picture.8" shapeId="4131" r:id="rId38">
          <objectPr defaultSize="0" autoPict="0" r:id="rId5">
            <anchor moveWithCells="1">
              <from>
                <xdr:col>8698</xdr:col>
                <xdr:colOff>0</xdr:colOff>
                <xdr:row>11</xdr:row>
                <xdr:rowOff>0</xdr:rowOff>
              </from>
              <to>
                <xdr:col>8699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1" r:id="rId38"/>
      </mc:Fallback>
    </mc:AlternateContent>
    <mc:AlternateContent xmlns:mc="http://schemas.openxmlformats.org/markup-compatibility/2006">
      <mc:Choice Requires="x14">
        <oleObject progId="Word.Picture.8" shapeId="4132" r:id="rId39">
          <objectPr defaultSize="0" autoPict="0" r:id="rId5">
            <anchor moveWithCells="1">
              <from>
                <xdr:col>8954</xdr:col>
                <xdr:colOff>0</xdr:colOff>
                <xdr:row>11</xdr:row>
                <xdr:rowOff>0</xdr:rowOff>
              </from>
              <to>
                <xdr:col>8955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2" r:id="rId39"/>
      </mc:Fallback>
    </mc:AlternateContent>
    <mc:AlternateContent xmlns:mc="http://schemas.openxmlformats.org/markup-compatibility/2006">
      <mc:Choice Requires="x14">
        <oleObject progId="Word.Picture.8" shapeId="4133" r:id="rId40">
          <objectPr defaultSize="0" autoPict="0" r:id="rId5">
            <anchor moveWithCells="1">
              <from>
                <xdr:col>9210</xdr:col>
                <xdr:colOff>0</xdr:colOff>
                <xdr:row>11</xdr:row>
                <xdr:rowOff>0</xdr:rowOff>
              </from>
              <to>
                <xdr:col>9211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3" r:id="rId40"/>
      </mc:Fallback>
    </mc:AlternateContent>
    <mc:AlternateContent xmlns:mc="http://schemas.openxmlformats.org/markup-compatibility/2006">
      <mc:Choice Requires="x14">
        <oleObject progId="Word.Picture.8" shapeId="4134" r:id="rId41">
          <objectPr defaultSize="0" autoPict="0" r:id="rId5">
            <anchor moveWithCells="1">
              <from>
                <xdr:col>9466</xdr:col>
                <xdr:colOff>0</xdr:colOff>
                <xdr:row>11</xdr:row>
                <xdr:rowOff>0</xdr:rowOff>
              </from>
              <to>
                <xdr:col>9467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4" r:id="rId41"/>
      </mc:Fallback>
    </mc:AlternateContent>
    <mc:AlternateContent xmlns:mc="http://schemas.openxmlformats.org/markup-compatibility/2006">
      <mc:Choice Requires="x14">
        <oleObject progId="Word.Picture.8" shapeId="4135" r:id="rId42">
          <objectPr defaultSize="0" autoPict="0" r:id="rId5">
            <anchor moveWithCells="1">
              <from>
                <xdr:col>9722</xdr:col>
                <xdr:colOff>0</xdr:colOff>
                <xdr:row>11</xdr:row>
                <xdr:rowOff>0</xdr:rowOff>
              </from>
              <to>
                <xdr:col>9723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5" r:id="rId42"/>
      </mc:Fallback>
    </mc:AlternateContent>
    <mc:AlternateContent xmlns:mc="http://schemas.openxmlformats.org/markup-compatibility/2006">
      <mc:Choice Requires="x14">
        <oleObject progId="Word.Picture.8" shapeId="4136" r:id="rId43">
          <objectPr defaultSize="0" autoPict="0" r:id="rId5">
            <anchor moveWithCells="1">
              <from>
                <xdr:col>9978</xdr:col>
                <xdr:colOff>0</xdr:colOff>
                <xdr:row>11</xdr:row>
                <xdr:rowOff>0</xdr:rowOff>
              </from>
              <to>
                <xdr:col>9979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6" r:id="rId43"/>
      </mc:Fallback>
    </mc:AlternateContent>
    <mc:AlternateContent xmlns:mc="http://schemas.openxmlformats.org/markup-compatibility/2006">
      <mc:Choice Requires="x14">
        <oleObject progId="Word.Picture.8" shapeId="4137" r:id="rId44">
          <objectPr defaultSize="0" autoPict="0" r:id="rId5">
            <anchor moveWithCells="1">
              <from>
                <xdr:col>10234</xdr:col>
                <xdr:colOff>0</xdr:colOff>
                <xdr:row>11</xdr:row>
                <xdr:rowOff>0</xdr:rowOff>
              </from>
              <to>
                <xdr:col>10235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7" r:id="rId44"/>
      </mc:Fallback>
    </mc:AlternateContent>
    <mc:AlternateContent xmlns:mc="http://schemas.openxmlformats.org/markup-compatibility/2006">
      <mc:Choice Requires="x14">
        <oleObject progId="Word.Picture.8" shapeId="4138" r:id="rId45">
          <objectPr defaultSize="0" autoPict="0" r:id="rId5">
            <anchor moveWithCells="1">
              <from>
                <xdr:col>10490</xdr:col>
                <xdr:colOff>0</xdr:colOff>
                <xdr:row>11</xdr:row>
                <xdr:rowOff>0</xdr:rowOff>
              </from>
              <to>
                <xdr:col>10491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8" r:id="rId45"/>
      </mc:Fallback>
    </mc:AlternateContent>
    <mc:AlternateContent xmlns:mc="http://schemas.openxmlformats.org/markup-compatibility/2006">
      <mc:Choice Requires="x14">
        <oleObject progId="Word.Picture.8" shapeId="4139" r:id="rId46">
          <objectPr defaultSize="0" autoPict="0" r:id="rId5">
            <anchor moveWithCells="1">
              <from>
                <xdr:col>10746</xdr:col>
                <xdr:colOff>0</xdr:colOff>
                <xdr:row>11</xdr:row>
                <xdr:rowOff>0</xdr:rowOff>
              </from>
              <to>
                <xdr:col>10747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39" r:id="rId46"/>
      </mc:Fallback>
    </mc:AlternateContent>
    <mc:AlternateContent xmlns:mc="http://schemas.openxmlformats.org/markup-compatibility/2006">
      <mc:Choice Requires="x14">
        <oleObject progId="Word.Picture.8" shapeId="4140" r:id="rId47">
          <objectPr defaultSize="0" autoPict="0" r:id="rId5">
            <anchor moveWithCells="1">
              <from>
                <xdr:col>11002</xdr:col>
                <xdr:colOff>0</xdr:colOff>
                <xdr:row>11</xdr:row>
                <xdr:rowOff>0</xdr:rowOff>
              </from>
              <to>
                <xdr:col>11003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0" r:id="rId47"/>
      </mc:Fallback>
    </mc:AlternateContent>
    <mc:AlternateContent xmlns:mc="http://schemas.openxmlformats.org/markup-compatibility/2006">
      <mc:Choice Requires="x14">
        <oleObject progId="Word.Picture.8" shapeId="4141" r:id="rId48">
          <objectPr defaultSize="0" autoPict="0" r:id="rId5">
            <anchor moveWithCells="1">
              <from>
                <xdr:col>11258</xdr:col>
                <xdr:colOff>0</xdr:colOff>
                <xdr:row>11</xdr:row>
                <xdr:rowOff>0</xdr:rowOff>
              </from>
              <to>
                <xdr:col>11259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1" r:id="rId48"/>
      </mc:Fallback>
    </mc:AlternateContent>
    <mc:AlternateContent xmlns:mc="http://schemas.openxmlformats.org/markup-compatibility/2006">
      <mc:Choice Requires="x14">
        <oleObject progId="Word.Picture.8" shapeId="4142" r:id="rId49">
          <objectPr defaultSize="0" autoPict="0" r:id="rId5">
            <anchor moveWithCells="1">
              <from>
                <xdr:col>11514</xdr:col>
                <xdr:colOff>0</xdr:colOff>
                <xdr:row>11</xdr:row>
                <xdr:rowOff>0</xdr:rowOff>
              </from>
              <to>
                <xdr:col>11515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2" r:id="rId49"/>
      </mc:Fallback>
    </mc:AlternateContent>
    <mc:AlternateContent xmlns:mc="http://schemas.openxmlformats.org/markup-compatibility/2006">
      <mc:Choice Requires="x14">
        <oleObject progId="Word.Picture.8" shapeId="4143" r:id="rId50">
          <objectPr defaultSize="0" autoPict="0" r:id="rId5">
            <anchor moveWithCells="1">
              <from>
                <xdr:col>11770</xdr:col>
                <xdr:colOff>0</xdr:colOff>
                <xdr:row>11</xdr:row>
                <xdr:rowOff>0</xdr:rowOff>
              </from>
              <to>
                <xdr:col>11771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3" r:id="rId50"/>
      </mc:Fallback>
    </mc:AlternateContent>
    <mc:AlternateContent xmlns:mc="http://schemas.openxmlformats.org/markup-compatibility/2006">
      <mc:Choice Requires="x14">
        <oleObject progId="Word.Picture.8" shapeId="4144" r:id="rId51">
          <objectPr defaultSize="0" autoPict="0" r:id="rId5">
            <anchor moveWithCells="1">
              <from>
                <xdr:col>12026</xdr:col>
                <xdr:colOff>0</xdr:colOff>
                <xdr:row>11</xdr:row>
                <xdr:rowOff>0</xdr:rowOff>
              </from>
              <to>
                <xdr:col>12027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4" r:id="rId51"/>
      </mc:Fallback>
    </mc:AlternateContent>
    <mc:AlternateContent xmlns:mc="http://schemas.openxmlformats.org/markup-compatibility/2006">
      <mc:Choice Requires="x14">
        <oleObject progId="Word.Picture.8" shapeId="4145" r:id="rId52">
          <objectPr defaultSize="0" autoPict="0" r:id="rId5">
            <anchor moveWithCells="1">
              <from>
                <xdr:col>12282</xdr:col>
                <xdr:colOff>0</xdr:colOff>
                <xdr:row>11</xdr:row>
                <xdr:rowOff>0</xdr:rowOff>
              </from>
              <to>
                <xdr:col>12283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5" r:id="rId52"/>
      </mc:Fallback>
    </mc:AlternateContent>
    <mc:AlternateContent xmlns:mc="http://schemas.openxmlformats.org/markup-compatibility/2006">
      <mc:Choice Requires="x14">
        <oleObject progId="Word.Picture.8" shapeId="4146" r:id="rId53">
          <objectPr defaultSize="0" autoPict="0" r:id="rId5">
            <anchor moveWithCells="1">
              <from>
                <xdr:col>12538</xdr:col>
                <xdr:colOff>0</xdr:colOff>
                <xdr:row>11</xdr:row>
                <xdr:rowOff>0</xdr:rowOff>
              </from>
              <to>
                <xdr:col>12539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6" r:id="rId53"/>
      </mc:Fallback>
    </mc:AlternateContent>
    <mc:AlternateContent xmlns:mc="http://schemas.openxmlformats.org/markup-compatibility/2006">
      <mc:Choice Requires="x14">
        <oleObject progId="Word.Picture.8" shapeId="4147" r:id="rId54">
          <objectPr defaultSize="0" autoPict="0" r:id="rId5">
            <anchor moveWithCells="1">
              <from>
                <xdr:col>12794</xdr:col>
                <xdr:colOff>0</xdr:colOff>
                <xdr:row>11</xdr:row>
                <xdr:rowOff>0</xdr:rowOff>
              </from>
              <to>
                <xdr:col>12795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7" r:id="rId54"/>
      </mc:Fallback>
    </mc:AlternateContent>
    <mc:AlternateContent xmlns:mc="http://schemas.openxmlformats.org/markup-compatibility/2006">
      <mc:Choice Requires="x14">
        <oleObject progId="Word.Picture.8" shapeId="4148" r:id="rId55">
          <objectPr defaultSize="0" autoPict="0" r:id="rId5">
            <anchor moveWithCells="1">
              <from>
                <xdr:col>13050</xdr:col>
                <xdr:colOff>0</xdr:colOff>
                <xdr:row>11</xdr:row>
                <xdr:rowOff>0</xdr:rowOff>
              </from>
              <to>
                <xdr:col>13051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8" r:id="rId55"/>
      </mc:Fallback>
    </mc:AlternateContent>
    <mc:AlternateContent xmlns:mc="http://schemas.openxmlformats.org/markup-compatibility/2006">
      <mc:Choice Requires="x14">
        <oleObject progId="Word.Picture.8" shapeId="4149" r:id="rId56">
          <objectPr defaultSize="0" autoPict="0" r:id="rId5">
            <anchor moveWithCells="1">
              <from>
                <xdr:col>13306</xdr:col>
                <xdr:colOff>0</xdr:colOff>
                <xdr:row>11</xdr:row>
                <xdr:rowOff>0</xdr:rowOff>
              </from>
              <to>
                <xdr:col>13307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49" r:id="rId56"/>
      </mc:Fallback>
    </mc:AlternateContent>
    <mc:AlternateContent xmlns:mc="http://schemas.openxmlformats.org/markup-compatibility/2006">
      <mc:Choice Requires="x14">
        <oleObject progId="Word.Picture.8" shapeId="4150" r:id="rId57">
          <objectPr defaultSize="0" autoPict="0" r:id="rId5">
            <anchor moveWithCells="1">
              <from>
                <xdr:col>13562</xdr:col>
                <xdr:colOff>0</xdr:colOff>
                <xdr:row>11</xdr:row>
                <xdr:rowOff>0</xdr:rowOff>
              </from>
              <to>
                <xdr:col>13563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0" r:id="rId57"/>
      </mc:Fallback>
    </mc:AlternateContent>
    <mc:AlternateContent xmlns:mc="http://schemas.openxmlformats.org/markup-compatibility/2006">
      <mc:Choice Requires="x14">
        <oleObject progId="Word.Picture.8" shapeId="4151" r:id="rId58">
          <objectPr defaultSize="0" autoPict="0" r:id="rId5">
            <anchor moveWithCells="1">
              <from>
                <xdr:col>13818</xdr:col>
                <xdr:colOff>0</xdr:colOff>
                <xdr:row>11</xdr:row>
                <xdr:rowOff>0</xdr:rowOff>
              </from>
              <to>
                <xdr:col>13819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1" r:id="rId58"/>
      </mc:Fallback>
    </mc:AlternateContent>
    <mc:AlternateContent xmlns:mc="http://schemas.openxmlformats.org/markup-compatibility/2006">
      <mc:Choice Requires="x14">
        <oleObject progId="Word.Picture.8" shapeId="4152" r:id="rId59">
          <objectPr defaultSize="0" autoPict="0" r:id="rId5">
            <anchor moveWithCells="1">
              <from>
                <xdr:col>14074</xdr:col>
                <xdr:colOff>0</xdr:colOff>
                <xdr:row>11</xdr:row>
                <xdr:rowOff>0</xdr:rowOff>
              </from>
              <to>
                <xdr:col>14075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2" r:id="rId59"/>
      </mc:Fallback>
    </mc:AlternateContent>
    <mc:AlternateContent xmlns:mc="http://schemas.openxmlformats.org/markup-compatibility/2006">
      <mc:Choice Requires="x14">
        <oleObject progId="Word.Picture.8" shapeId="4153" r:id="rId60">
          <objectPr defaultSize="0" autoPict="0" r:id="rId5">
            <anchor moveWithCells="1">
              <from>
                <xdr:col>14330</xdr:col>
                <xdr:colOff>0</xdr:colOff>
                <xdr:row>11</xdr:row>
                <xdr:rowOff>0</xdr:rowOff>
              </from>
              <to>
                <xdr:col>14331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3" r:id="rId60"/>
      </mc:Fallback>
    </mc:AlternateContent>
    <mc:AlternateContent xmlns:mc="http://schemas.openxmlformats.org/markup-compatibility/2006">
      <mc:Choice Requires="x14">
        <oleObject progId="Word.Picture.8" shapeId="4154" r:id="rId61">
          <objectPr defaultSize="0" autoPict="0" r:id="rId5">
            <anchor moveWithCells="1">
              <from>
                <xdr:col>14586</xdr:col>
                <xdr:colOff>0</xdr:colOff>
                <xdr:row>11</xdr:row>
                <xdr:rowOff>0</xdr:rowOff>
              </from>
              <to>
                <xdr:col>14587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4" r:id="rId61"/>
      </mc:Fallback>
    </mc:AlternateContent>
    <mc:AlternateContent xmlns:mc="http://schemas.openxmlformats.org/markup-compatibility/2006">
      <mc:Choice Requires="x14">
        <oleObject progId="Word.Picture.8" shapeId="4155" r:id="rId62">
          <objectPr defaultSize="0" autoPict="0" r:id="rId5">
            <anchor moveWithCells="1">
              <from>
                <xdr:col>14842</xdr:col>
                <xdr:colOff>0</xdr:colOff>
                <xdr:row>11</xdr:row>
                <xdr:rowOff>0</xdr:rowOff>
              </from>
              <to>
                <xdr:col>14843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5" r:id="rId62"/>
      </mc:Fallback>
    </mc:AlternateContent>
    <mc:AlternateContent xmlns:mc="http://schemas.openxmlformats.org/markup-compatibility/2006">
      <mc:Choice Requires="x14">
        <oleObject progId="Word.Picture.8" shapeId="4156" r:id="rId63">
          <objectPr defaultSize="0" autoPict="0" r:id="rId5">
            <anchor moveWithCells="1">
              <from>
                <xdr:col>15098</xdr:col>
                <xdr:colOff>0</xdr:colOff>
                <xdr:row>11</xdr:row>
                <xdr:rowOff>0</xdr:rowOff>
              </from>
              <to>
                <xdr:col>15099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6" r:id="rId63"/>
      </mc:Fallback>
    </mc:AlternateContent>
    <mc:AlternateContent xmlns:mc="http://schemas.openxmlformats.org/markup-compatibility/2006">
      <mc:Choice Requires="x14">
        <oleObject progId="Word.Picture.8" shapeId="4157" r:id="rId64">
          <objectPr defaultSize="0" autoPict="0" r:id="rId5">
            <anchor moveWithCells="1">
              <from>
                <xdr:col>15354</xdr:col>
                <xdr:colOff>0</xdr:colOff>
                <xdr:row>11</xdr:row>
                <xdr:rowOff>0</xdr:rowOff>
              </from>
              <to>
                <xdr:col>15355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7" r:id="rId64"/>
      </mc:Fallback>
    </mc:AlternateContent>
    <mc:AlternateContent xmlns:mc="http://schemas.openxmlformats.org/markup-compatibility/2006">
      <mc:Choice Requires="x14">
        <oleObject progId="Word.Picture.8" shapeId="4158" r:id="rId65">
          <objectPr defaultSize="0" autoPict="0" r:id="rId5">
            <anchor moveWithCells="1">
              <from>
                <xdr:col>15610</xdr:col>
                <xdr:colOff>0</xdr:colOff>
                <xdr:row>11</xdr:row>
                <xdr:rowOff>0</xdr:rowOff>
              </from>
              <to>
                <xdr:col>15611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8" r:id="rId65"/>
      </mc:Fallback>
    </mc:AlternateContent>
    <mc:AlternateContent xmlns:mc="http://schemas.openxmlformats.org/markup-compatibility/2006">
      <mc:Choice Requires="x14">
        <oleObject progId="Word.Picture.8" shapeId="4159" r:id="rId66">
          <objectPr defaultSize="0" autoPict="0" r:id="rId5">
            <anchor moveWithCells="1">
              <from>
                <xdr:col>15866</xdr:col>
                <xdr:colOff>0</xdr:colOff>
                <xdr:row>11</xdr:row>
                <xdr:rowOff>0</xdr:rowOff>
              </from>
              <to>
                <xdr:col>15867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59" r:id="rId66"/>
      </mc:Fallback>
    </mc:AlternateContent>
    <mc:AlternateContent xmlns:mc="http://schemas.openxmlformats.org/markup-compatibility/2006">
      <mc:Choice Requires="x14">
        <oleObject progId="Word.Picture.8" shapeId="4160" r:id="rId67">
          <objectPr defaultSize="0" autoPict="0" r:id="rId5">
            <anchor moveWithCells="1">
              <from>
                <xdr:col>16122</xdr:col>
                <xdr:colOff>0</xdr:colOff>
                <xdr:row>11</xdr:row>
                <xdr:rowOff>0</xdr:rowOff>
              </from>
              <to>
                <xdr:col>16123</xdr:col>
                <xdr:colOff>238125</xdr:colOff>
                <xdr:row>12</xdr:row>
                <xdr:rowOff>419100</xdr:rowOff>
              </to>
            </anchor>
          </objectPr>
        </oleObject>
      </mc:Choice>
      <mc:Fallback>
        <oleObject progId="Word.Picture.8" shapeId="4160" r:id="rId6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topLeftCell="D1" workbookViewId="0">
      <selection activeCell="N11" sqref="N11"/>
    </sheetView>
  </sheetViews>
  <sheetFormatPr defaultRowHeight="12.75" x14ac:dyDescent="0.2"/>
  <cols>
    <col min="1" max="1" width="9.140625" style="34"/>
    <col min="2" max="6" width="9.140625" style="28"/>
    <col min="7" max="7" width="21" style="28" customWidth="1"/>
    <col min="8" max="8" width="33.140625" style="28" customWidth="1"/>
    <col min="9" max="9" width="10.28515625" style="29" customWidth="1"/>
    <col min="10" max="10" width="11.140625" style="28" customWidth="1"/>
    <col min="11" max="11" width="14" style="28" customWidth="1"/>
    <col min="12" max="16384" width="9.140625" style="28"/>
  </cols>
  <sheetData>
    <row r="2" spans="1:10" ht="15.75" x14ac:dyDescent="0.25">
      <c r="A2" s="222" t="s">
        <v>125</v>
      </c>
      <c r="B2" s="223"/>
      <c r="C2" s="223"/>
      <c r="D2" s="223"/>
      <c r="E2" s="223"/>
      <c r="F2" s="223"/>
      <c r="G2" s="223"/>
      <c r="H2" s="223"/>
      <c r="I2" s="223"/>
      <c r="J2" s="224"/>
    </row>
    <row r="3" spans="1:10" ht="19.5" customHeight="1" x14ac:dyDescent="0.2">
      <c r="A3" s="225" t="str">
        <f>Plan.ORÇ.!A6</f>
        <v>OBRA: REFORMA 1º PAVIMENTO DA SEDE PREFEITURA REDUTO</v>
      </c>
      <c r="B3" s="226"/>
      <c r="C3" s="226"/>
      <c r="D3" s="226"/>
      <c r="E3" s="226"/>
      <c r="F3" s="226"/>
      <c r="G3" s="226"/>
      <c r="H3" s="226"/>
      <c r="I3" s="226"/>
      <c r="J3" s="227"/>
    </row>
    <row r="4" spans="1:10" ht="19.5" customHeight="1" x14ac:dyDescent="0.2">
      <c r="A4" s="228" t="str">
        <f>Plan.ORÇ.!A7</f>
        <v>LOCAL: AV. FERNANDO MAURILIO LOPES  Nº 12 ,CENTRO - REDUTO-MG</v>
      </c>
      <c r="B4" s="229"/>
      <c r="C4" s="229"/>
      <c r="D4" s="229"/>
      <c r="E4" s="229"/>
      <c r="F4" s="229"/>
      <c r="G4" s="229"/>
      <c r="H4" s="229"/>
      <c r="I4" s="229"/>
      <c r="J4" s="230"/>
    </row>
    <row r="5" spans="1:10" x14ac:dyDescent="0.2">
      <c r="A5" s="33"/>
      <c r="B5" s="32"/>
      <c r="C5" s="32"/>
      <c r="D5" s="32"/>
      <c r="E5" s="32"/>
      <c r="F5" s="32"/>
      <c r="G5" s="32"/>
      <c r="H5" s="32"/>
      <c r="I5" s="32"/>
      <c r="J5" s="32"/>
    </row>
    <row r="6" spans="1:10" ht="15" customHeight="1" x14ac:dyDescent="0.2">
      <c r="A6" s="125" t="str">
        <f>Plan.ORÇ.!A12</f>
        <v>1.0</v>
      </c>
      <c r="B6" s="231" t="s">
        <v>47</v>
      </c>
      <c r="C6" s="232"/>
      <c r="D6" s="232"/>
      <c r="E6" s="232"/>
      <c r="F6" s="232"/>
      <c r="G6" s="233"/>
      <c r="H6" s="126" t="s">
        <v>28</v>
      </c>
      <c r="I6" s="127" t="s">
        <v>29</v>
      </c>
      <c r="J6" s="128" t="s">
        <v>30</v>
      </c>
    </row>
    <row r="7" spans="1:10" s="35" customFormat="1" ht="60.75" customHeight="1" x14ac:dyDescent="0.25">
      <c r="A7" s="36" t="str">
        <f>Plan.ORÇ.!A13</f>
        <v>1.1</v>
      </c>
      <c r="B7" s="235" t="str">
        <f>Plan.ORÇ.!C13</f>
        <v>FORNECIMENTO E COLOCAÇÃO DE DIVISÓRIA COMPLETA PAINEL/VIDRO/PAINEL MSO(MIOLO SEMI-OCO) /COMEIA E=35MM- PERFIS SIMPLES EM ALUMÍNIO ANODIZADO NATURAL</v>
      </c>
      <c r="C7" s="235"/>
      <c r="D7" s="235"/>
      <c r="E7" s="235"/>
      <c r="F7" s="235"/>
      <c r="G7" s="235"/>
      <c r="H7" s="30" t="s">
        <v>122</v>
      </c>
      <c r="I7" s="30">
        <f>ROUND((10.23*2.87)+(2.8*3.05)+(2.25*3.05)+(3.04*3.05)+((3.2+0.85+1.78+0.94+0.77)*2.3)+(1.95*2.85)+(1.4*1.1)+(0.8*3.05),2)</f>
        <v>80.91</v>
      </c>
      <c r="J7" s="111" t="s">
        <v>24</v>
      </c>
    </row>
    <row r="8" spans="1:10" s="35" customFormat="1" ht="22.5" customHeight="1" x14ac:dyDescent="0.25">
      <c r="A8" s="36" t="str">
        <f>Plan.ORÇ.!A14</f>
        <v>1.2</v>
      </c>
      <c r="B8" s="235" t="str">
        <f>Plan.ORÇ.!C14</f>
        <v>CONJUNTO DE FERRAGENS PARA CONFECÇÃO DE PORTA DE DIVISÓRIA</v>
      </c>
      <c r="C8" s="235"/>
      <c r="D8" s="235"/>
      <c r="E8" s="235"/>
      <c r="F8" s="235"/>
      <c r="G8" s="235"/>
      <c r="H8" s="30" t="s">
        <v>65</v>
      </c>
      <c r="I8" s="163">
        <v>6</v>
      </c>
      <c r="J8" s="36" t="s">
        <v>66</v>
      </c>
    </row>
    <row r="9" spans="1:10" s="35" customFormat="1" ht="22.5" customHeight="1" x14ac:dyDescent="0.25">
      <c r="A9" s="36" t="str">
        <f>Plan.ORÇ.!A15</f>
        <v>1.3</v>
      </c>
      <c r="B9" s="220" t="str">
        <f>Plan.ORÇ.!C15</f>
        <v>FECHADURA 457-(E49) E283 - ML600 CROMADA</v>
      </c>
      <c r="C9" s="220"/>
      <c r="D9" s="220"/>
      <c r="E9" s="220"/>
      <c r="F9" s="220"/>
      <c r="G9" s="220"/>
      <c r="H9" s="30" t="s">
        <v>65</v>
      </c>
      <c r="I9" s="30">
        <v>7</v>
      </c>
      <c r="J9" s="36" t="s">
        <v>66</v>
      </c>
    </row>
    <row r="10" spans="1:10" s="35" customFormat="1" ht="18.75" customHeight="1" x14ac:dyDescent="0.25">
      <c r="A10" s="129" t="str">
        <f>Plan.ORÇ.!A17</f>
        <v>2.0</v>
      </c>
      <c r="B10" s="234" t="s">
        <v>5</v>
      </c>
      <c r="C10" s="234"/>
      <c r="D10" s="234"/>
      <c r="E10" s="234"/>
      <c r="F10" s="234"/>
      <c r="G10" s="234"/>
      <c r="H10" s="131"/>
      <c r="I10" s="132"/>
      <c r="J10" s="132"/>
    </row>
    <row r="11" spans="1:10" s="35" customFormat="1" ht="38.25" customHeight="1" x14ac:dyDescent="0.25">
      <c r="A11" s="2" t="str">
        <f>Plan.ORÇ.!A18</f>
        <v>2.1</v>
      </c>
      <c r="B11" s="221" t="str">
        <f>Plan.ORÇ.!C18</f>
        <v>FORNECIMENTO E COLOCAÇÃO DE PORTA DE VIDRO TEMPERADO  ,ESPESSURA 10MM, INCLUSIVE ACESSORIOS(COMPLETA)</v>
      </c>
      <c r="C11" s="221"/>
      <c r="D11" s="221"/>
      <c r="E11" s="221"/>
      <c r="F11" s="221"/>
      <c r="G11" s="221"/>
      <c r="H11" s="4" t="s">
        <v>77</v>
      </c>
      <c r="I11" s="30">
        <v>1</v>
      </c>
      <c r="J11" s="2" t="s">
        <v>30</v>
      </c>
    </row>
    <row r="12" spans="1:10" s="35" customFormat="1" x14ac:dyDescent="0.25">
      <c r="A12" s="2" t="e">
        <f>Plan.ORÇ.!#REF!</f>
        <v>#REF!</v>
      </c>
      <c r="B12" s="220" t="e">
        <f>Plan.ORÇ.!#REF!</f>
        <v>#REF!</v>
      </c>
      <c r="C12" s="220"/>
      <c r="D12" s="220"/>
      <c r="E12" s="220"/>
      <c r="F12" s="220"/>
      <c r="G12" s="220"/>
      <c r="H12" s="162" t="s">
        <v>111</v>
      </c>
      <c r="I12" s="30">
        <f>ROUND((15.7*1.95)+(1.89*2.7)+(0.9*0.6),2)</f>
        <v>36.26</v>
      </c>
      <c r="J12" s="2" t="s">
        <v>24</v>
      </c>
    </row>
    <row r="13" spans="1:10" s="35" customFormat="1" ht="21" customHeight="1" x14ac:dyDescent="0.25">
      <c r="A13" s="2" t="e">
        <f>Plan.ORÇ.!#REF!</f>
        <v>#REF!</v>
      </c>
      <c r="B13" s="221" t="e">
        <f>Plan.ORÇ.!#REF!</f>
        <v>#REF!</v>
      </c>
      <c r="C13" s="221"/>
      <c r="D13" s="221"/>
      <c r="E13" s="221"/>
      <c r="F13" s="221"/>
      <c r="G13" s="221"/>
      <c r="H13" s="4" t="s">
        <v>126</v>
      </c>
      <c r="I13" s="30">
        <f>ROUND(2.1*0.9,2)</f>
        <v>1.89</v>
      </c>
      <c r="J13" s="2" t="s">
        <v>24</v>
      </c>
    </row>
    <row r="14" spans="1:10" s="35" customFormat="1" ht="24" customHeight="1" x14ac:dyDescent="0.25">
      <c r="A14" s="131" t="str">
        <f>Plan.ORÇ.!A20</f>
        <v>3.0</v>
      </c>
      <c r="B14" s="219" t="str">
        <f>Plan.ORÇ.!C20</f>
        <v>ALVENARIA/REVESTIMENTO</v>
      </c>
      <c r="C14" s="219"/>
      <c r="D14" s="219"/>
      <c r="E14" s="219"/>
      <c r="F14" s="219"/>
      <c r="G14" s="219"/>
      <c r="H14" s="132"/>
      <c r="I14" s="134"/>
      <c r="J14" s="130"/>
    </row>
    <row r="15" spans="1:10" s="35" customFormat="1" ht="34.5" customHeight="1" x14ac:dyDescent="0.25">
      <c r="A15" s="36" t="str">
        <f>Plan.ORÇ.!A21</f>
        <v>3.1</v>
      </c>
      <c r="B15" s="220" t="str">
        <f>Plan.ORÇ.!C21</f>
        <v>ALVENARIA DE VEDAÇÃO COM TIJOLO CERÂMICO FURADO,ESP.9CM, PARA REVESTIMENTO,INCLUSIVE ARGAMASSA PARA ASSENTAMENTO</v>
      </c>
      <c r="C15" s="220"/>
      <c r="D15" s="220"/>
      <c r="E15" s="220"/>
      <c r="F15" s="220"/>
      <c r="G15" s="220"/>
      <c r="H15" s="133" t="s">
        <v>115</v>
      </c>
      <c r="I15" s="30">
        <f>ROUND((3*1.1)+(1.75*1.1),2)</f>
        <v>5.23</v>
      </c>
      <c r="J15" s="2" t="s">
        <v>24</v>
      </c>
    </row>
    <row r="16" spans="1:10" s="35" customFormat="1" ht="34.5" customHeight="1" x14ac:dyDescent="0.25">
      <c r="A16" s="36" t="str">
        <f>Plan.ORÇ.!A22</f>
        <v>3.2</v>
      </c>
      <c r="B16" s="220" t="str">
        <f>Plan.ORÇ.!C22</f>
        <v>CHAPISCO COM ARGAMASSA,TRAÇO1:3(CIMENTO E AREIA),ESP.5MM,APLICADO EM ALVENARIA COM PENEIRA,PREPARO MECÂNICO</v>
      </c>
      <c r="C16" s="220"/>
      <c r="D16" s="220"/>
      <c r="E16" s="220"/>
      <c r="F16" s="220"/>
      <c r="G16" s="220"/>
      <c r="H16" s="133" t="s">
        <v>116</v>
      </c>
      <c r="I16" s="30">
        <f>ROUND(((3*1.1+1.75*1.1)*2)+((1.75+3)*0.09),2)</f>
        <v>10.88</v>
      </c>
      <c r="J16" s="2" t="s">
        <v>24</v>
      </c>
    </row>
    <row r="17" spans="1:10" s="35" customFormat="1" ht="34.5" customHeight="1" x14ac:dyDescent="0.25">
      <c r="A17" s="36" t="str">
        <f>Plan.ORÇ.!A23</f>
        <v>3.3</v>
      </c>
      <c r="B17" s="220" t="str">
        <f>Plan.ORÇ.!C23</f>
        <v>REBOCO COM ARGAMASSA,TRAÇO 1:2:8(CIMENTO,CAL E AREIA),ESP. 20MM, APLICAÇÃO MANUAL, PREPARO MECÂNICO</v>
      </c>
      <c r="C17" s="220"/>
      <c r="D17" s="220"/>
      <c r="E17" s="220"/>
      <c r="F17" s="220"/>
      <c r="G17" s="220"/>
      <c r="H17" s="133" t="s">
        <v>85</v>
      </c>
      <c r="I17" s="30">
        <f>ROUND((((3*1.1)+(1.75*1.1))*2)+((1.75+3)*0.09),2)</f>
        <v>10.88</v>
      </c>
      <c r="J17" s="2" t="s">
        <v>24</v>
      </c>
    </row>
    <row r="18" spans="1:10" s="35" customFormat="1" x14ac:dyDescent="0.25">
      <c r="A18" s="131" t="str">
        <f>Plan.ORÇ.!A25</f>
        <v>4.0</v>
      </c>
      <c r="B18" s="219" t="str">
        <f>Plan.ORÇ.!C25</f>
        <v>DIVERSOS</v>
      </c>
      <c r="C18" s="219"/>
      <c r="D18" s="219"/>
      <c r="E18" s="219"/>
      <c r="F18" s="219"/>
      <c r="G18" s="219"/>
      <c r="H18" s="135"/>
      <c r="I18" s="136"/>
      <c r="J18" s="135"/>
    </row>
    <row r="19" spans="1:10" s="35" customFormat="1" ht="30" customHeight="1" x14ac:dyDescent="0.25">
      <c r="A19" s="36" t="str">
        <f>Plan.ORÇ.!A27</f>
        <v>4.2</v>
      </c>
      <c r="B19" s="220" t="str">
        <f>Plan.ORÇ.!C27</f>
        <v>PRATELEIRA DE GRANITO CINZA ANDORINHA,E=2CM,APOIADA EM CONSOLE DE METALON 20 X 30 MM</v>
      </c>
      <c r="C19" s="220"/>
      <c r="D19" s="220"/>
      <c r="E19" s="220"/>
      <c r="F19" s="220"/>
      <c r="G19" s="220"/>
      <c r="H19" s="133" t="s">
        <v>114</v>
      </c>
      <c r="I19" s="30">
        <f>ROUND((5.86*0.5*6)+(5.62*2*0.5),2)</f>
        <v>23.2</v>
      </c>
      <c r="J19" s="2" t="s">
        <v>24</v>
      </c>
    </row>
    <row r="20" spans="1:10" s="35" customFormat="1" ht="18.75" customHeight="1" x14ac:dyDescent="0.25">
      <c r="A20" s="36" t="str">
        <f>Plan.ORÇ.!A28</f>
        <v>4.3</v>
      </c>
      <c r="B20" s="220" t="str">
        <f>Plan.ORÇ.!C28</f>
        <v>BANCADA EM GRANITO CINZA ANDORINHA E=3CM, APOIADA EM ALVENARIA</v>
      </c>
      <c r="C20" s="220"/>
      <c r="D20" s="220"/>
      <c r="E20" s="220"/>
      <c r="F20" s="220"/>
      <c r="G20" s="220"/>
      <c r="H20" s="133" t="s">
        <v>88</v>
      </c>
      <c r="I20" s="30">
        <f>ROUND((3+1.55)*0.55,2)</f>
        <v>2.5</v>
      </c>
      <c r="J20" s="2" t="s">
        <v>24</v>
      </c>
    </row>
    <row r="21" spans="1:10" s="35" customFormat="1" ht="21.75" customHeight="1" x14ac:dyDescent="0.25">
      <c r="A21" s="131" t="str">
        <f>Plan.ORÇ.!A30</f>
        <v>5.0</v>
      </c>
      <c r="B21" s="219" t="str">
        <f>Plan.ORÇ.!C30</f>
        <v>PINTURA</v>
      </c>
      <c r="C21" s="219"/>
      <c r="D21" s="219"/>
      <c r="E21" s="219"/>
      <c r="F21" s="219"/>
      <c r="G21" s="219"/>
      <c r="H21" s="135"/>
      <c r="I21" s="136"/>
      <c r="J21" s="129"/>
    </row>
    <row r="22" spans="1:10" s="35" customFormat="1" ht="34.5" customHeight="1" x14ac:dyDescent="0.25">
      <c r="A22" s="36" t="str">
        <f>Plan.ORÇ.!A31</f>
        <v>5.1</v>
      </c>
      <c r="B22" s="220" t="str">
        <f>Plan.ORÇ.!C32</f>
        <v>PINTURA ESMALTE EM ESQUADRIAS DE FERRO,DUAS(2)DEMÃOS,INCLUSIVE UMA (1) DEMÃO DE FUNDO ANTICORROSIVO</v>
      </c>
      <c r="C22" s="220"/>
      <c r="D22" s="220"/>
      <c r="E22" s="220"/>
      <c r="F22" s="220"/>
      <c r="G22" s="220"/>
      <c r="H22" s="133" t="s">
        <v>112</v>
      </c>
      <c r="I22" s="30">
        <f>ROUND(((15.7*1.95)+(1.89*2.7)+(0.9*0.6)+(2.1*0.9))*2,2)</f>
        <v>76.3</v>
      </c>
      <c r="J22" s="2" t="s">
        <v>24</v>
      </c>
    </row>
    <row r="23" spans="1:10" s="35" customFormat="1" ht="34.5" customHeight="1" x14ac:dyDescent="0.25">
      <c r="A23" s="36" t="str">
        <f>Plan.ORÇ.!A32</f>
        <v>5.2</v>
      </c>
      <c r="B23" s="220" t="str">
        <f>Plan.ORÇ.!C31</f>
        <v>PINTURA COM TEXTURA ACRÍLICA COM DESEMPENADEIRA DE AÇO,INCLUSIVE UMA (1) DEMÃO DE SELADOR ACRÍLICO</v>
      </c>
      <c r="C23" s="220"/>
      <c r="D23" s="220"/>
      <c r="E23" s="220"/>
      <c r="F23" s="220"/>
      <c r="G23" s="220"/>
      <c r="H23" s="133" t="s">
        <v>117</v>
      </c>
      <c r="I23" s="30">
        <f>(((3*1.1)+(1.75*1.1))*2)</f>
        <v>10.450000000000001</v>
      </c>
      <c r="J23" s="2" t="s">
        <v>24</v>
      </c>
    </row>
    <row r="24" spans="1:10" s="35" customFormat="1" ht="19.5" customHeight="1" x14ac:dyDescent="0.25">
      <c r="A24" s="131" t="str">
        <f>Plan.ORÇ.!A34</f>
        <v>6.0</v>
      </c>
      <c r="B24" s="219" t="str">
        <f>Plan.ORÇ.!C34</f>
        <v>SERVIÇOS FINAIS</v>
      </c>
      <c r="C24" s="219"/>
      <c r="D24" s="219"/>
      <c r="E24" s="219"/>
      <c r="F24" s="219"/>
      <c r="G24" s="219"/>
      <c r="H24" s="135"/>
      <c r="I24" s="136"/>
      <c r="J24" s="129"/>
    </row>
    <row r="25" spans="1:10" s="35" customFormat="1" ht="24.75" customHeight="1" x14ac:dyDescent="0.25">
      <c r="A25" s="36" t="str">
        <f>Plan.ORÇ.!A35</f>
        <v>6.1</v>
      </c>
      <c r="B25" s="220" t="str">
        <f>Plan.ORÇ.!C35</f>
        <v>LIMPEZA GERAL DE OBRA</v>
      </c>
      <c r="C25" s="220"/>
      <c r="D25" s="220"/>
      <c r="E25" s="220"/>
      <c r="F25" s="220"/>
      <c r="G25" s="220"/>
      <c r="H25" s="133" t="s">
        <v>109</v>
      </c>
      <c r="I25" s="30">
        <f>ROUND(65.4+2.45,2)</f>
        <v>67.849999999999994</v>
      </c>
      <c r="J25" s="2" t="s">
        <v>24</v>
      </c>
    </row>
    <row r="26" spans="1:10" s="31" customFormat="1" ht="34.5" customHeight="1" x14ac:dyDescent="0.2">
      <c r="A26" s="118"/>
      <c r="B26" s="119"/>
      <c r="C26" s="119"/>
      <c r="D26" s="119"/>
      <c r="E26" s="119"/>
      <c r="F26" s="119"/>
      <c r="G26" s="119"/>
      <c r="H26" s="120"/>
      <c r="I26" s="121"/>
      <c r="J26" s="122"/>
    </row>
    <row r="28" spans="1:10" x14ac:dyDescent="0.2">
      <c r="C28" s="28">
        <f>Plan.ORÇ.!C45</f>
        <v>0</v>
      </c>
      <c r="H28" s="140" t="s">
        <v>113</v>
      </c>
    </row>
    <row r="29" spans="1:10" x14ac:dyDescent="0.2">
      <c r="C29" s="28">
        <f>Plan.ORÇ.!C46</f>
        <v>0</v>
      </c>
      <c r="H29" s="140">
        <f>Plan.ORÇ.!F46</f>
        <v>0</v>
      </c>
    </row>
  </sheetData>
  <mergeCells count="23">
    <mergeCell ref="B25:G25"/>
    <mergeCell ref="B19:G19"/>
    <mergeCell ref="B13:G13"/>
    <mergeCell ref="B22:G22"/>
    <mergeCell ref="A2:J2"/>
    <mergeCell ref="A3:J3"/>
    <mergeCell ref="A4:J4"/>
    <mergeCell ref="B6:G6"/>
    <mergeCell ref="B12:G12"/>
    <mergeCell ref="B11:G11"/>
    <mergeCell ref="B10:G10"/>
    <mergeCell ref="B7:G7"/>
    <mergeCell ref="B8:G8"/>
    <mergeCell ref="B9:G9"/>
    <mergeCell ref="B14:G14"/>
    <mergeCell ref="B21:G21"/>
    <mergeCell ref="B24:G24"/>
    <mergeCell ref="B15:G15"/>
    <mergeCell ref="B16:G16"/>
    <mergeCell ref="B17:G17"/>
    <mergeCell ref="B23:G23"/>
    <mergeCell ref="B20:G20"/>
    <mergeCell ref="B18:G18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&amp;C&amp;"-,Negrito"PREFEITURA MUNICIPAL DE REDUTO
&amp;"-,Regular"&amp;10ESTADO DE MINAS GERAIS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C23" sqref="B23:F27"/>
    </sheetView>
  </sheetViews>
  <sheetFormatPr defaultRowHeight="12.75" x14ac:dyDescent="0.2"/>
  <cols>
    <col min="1" max="1" width="7.7109375" style="28" customWidth="1"/>
    <col min="2" max="2" width="11.140625" style="28" customWidth="1"/>
    <col min="3" max="3" width="35.7109375" style="28" customWidth="1"/>
    <col min="4" max="4" width="11.85546875" style="28" customWidth="1"/>
    <col min="5" max="5" width="12.42578125" style="28" customWidth="1"/>
    <col min="6" max="6" width="15" style="28" customWidth="1"/>
    <col min="7" max="7" width="15.140625" style="28" customWidth="1"/>
    <col min="8" max="8" width="9.140625" style="28"/>
    <col min="9" max="9" width="7.140625" style="28" customWidth="1"/>
    <col min="10" max="10" width="9.140625" style="28"/>
    <col min="11" max="11" width="7.28515625" style="28" customWidth="1"/>
    <col min="12" max="12" width="12.28515625" style="28" bestFit="1" customWidth="1"/>
    <col min="13" max="16384" width="9.140625" style="28"/>
  </cols>
  <sheetData>
    <row r="1" spans="1:11" ht="66.75" customHeight="1" thickBot="1" x14ac:dyDescent="0.25">
      <c r="A1" s="38"/>
      <c r="B1" s="39"/>
      <c r="C1" s="39"/>
      <c r="D1" s="40"/>
      <c r="E1" s="40"/>
      <c r="F1" s="40"/>
      <c r="G1" s="40"/>
      <c r="H1" s="40"/>
      <c r="I1" s="39"/>
      <c r="J1" s="39"/>
      <c r="K1" s="41"/>
    </row>
    <row r="2" spans="1:11" ht="13.5" thickBot="1" x14ac:dyDescent="0.25">
      <c r="A2" s="84"/>
      <c r="B2" s="53"/>
      <c r="C2" s="53"/>
      <c r="D2" s="85"/>
      <c r="E2" s="85"/>
      <c r="F2" s="53"/>
      <c r="G2" s="53"/>
      <c r="H2" s="53"/>
      <c r="I2" s="53"/>
      <c r="J2" s="53"/>
      <c r="K2" s="54"/>
    </row>
    <row r="3" spans="1:11" ht="19.5" thickBot="1" x14ac:dyDescent="0.25">
      <c r="A3" s="248" t="s">
        <v>33</v>
      </c>
      <c r="B3" s="249"/>
      <c r="C3" s="249"/>
      <c r="D3" s="249"/>
      <c r="E3" s="249"/>
      <c r="F3" s="249"/>
      <c r="G3" s="249"/>
      <c r="H3" s="249"/>
      <c r="I3" s="249"/>
      <c r="J3" s="249"/>
      <c r="K3" s="250"/>
    </row>
    <row r="4" spans="1:11" ht="24.75" customHeight="1" x14ac:dyDescent="0.2">
      <c r="A4" s="251" t="s">
        <v>11</v>
      </c>
      <c r="B4" s="252"/>
      <c r="C4" s="253"/>
      <c r="D4" s="254" t="s">
        <v>34</v>
      </c>
      <c r="E4" s="255"/>
      <c r="F4" s="256">
        <f>E20</f>
        <v>37223.29</v>
      </c>
      <c r="G4" s="256"/>
      <c r="H4" s="46"/>
      <c r="I4" s="257" t="str">
        <f>Plan.ORÇ.!F6</f>
        <v>DATA: 30/06/2021</v>
      </c>
      <c r="J4" s="258"/>
      <c r="K4" s="259"/>
    </row>
    <row r="5" spans="1:11" ht="30" customHeight="1" thickBot="1" x14ac:dyDescent="0.25">
      <c r="A5" s="243" t="str">
        <f>Plan.ORÇ.!A6</f>
        <v>OBRA: REFORMA 1º PAVIMENTO DA SEDE PREFEITURA REDUTO</v>
      </c>
      <c r="B5" s="244"/>
      <c r="C5" s="245"/>
      <c r="D5" s="244" t="str">
        <f>Plan.ORÇ.!A7</f>
        <v>LOCAL: AV. FERNANDO MAURILIO LOPES  Nº 12 ,CENTRO - REDUTO-MG</v>
      </c>
      <c r="E5" s="244"/>
      <c r="F5" s="244"/>
      <c r="G5" s="244"/>
      <c r="H5" s="244"/>
      <c r="I5" s="246" t="s">
        <v>63</v>
      </c>
      <c r="J5" s="244"/>
      <c r="K5" s="247"/>
    </row>
    <row r="6" spans="1:11" ht="30" customHeight="1" x14ac:dyDescent="0.2">
      <c r="A6" s="72" t="s">
        <v>0</v>
      </c>
      <c r="B6" s="73" t="s">
        <v>18</v>
      </c>
      <c r="C6" s="74" t="s">
        <v>35</v>
      </c>
      <c r="D6" s="75" t="s">
        <v>36</v>
      </c>
      <c r="E6" s="75" t="s">
        <v>37</v>
      </c>
      <c r="F6" s="73" t="s">
        <v>38</v>
      </c>
      <c r="G6" s="73" t="s">
        <v>39</v>
      </c>
      <c r="H6" s="73" t="s">
        <v>40</v>
      </c>
      <c r="I6" s="73" t="s">
        <v>41</v>
      </c>
      <c r="J6" s="73" t="s">
        <v>42</v>
      </c>
      <c r="K6" s="76" t="s">
        <v>43</v>
      </c>
    </row>
    <row r="7" spans="1:11" x14ac:dyDescent="0.2">
      <c r="A7" s="236" t="str">
        <f>Plan.ORÇ.!A12</f>
        <v>1.0</v>
      </c>
      <c r="B7" s="237"/>
      <c r="C7" s="238" t="str">
        <f>Plan.ORÇ.!C12</f>
        <v>DIVISÓRIAS</v>
      </c>
      <c r="D7" s="77" t="s">
        <v>44</v>
      </c>
      <c r="E7" s="78">
        <f>E8/$E$20</f>
        <v>0.30715903940785455</v>
      </c>
      <c r="F7" s="78">
        <v>1</v>
      </c>
      <c r="G7" s="78"/>
      <c r="H7" s="78"/>
      <c r="I7" s="82"/>
      <c r="J7" s="78"/>
      <c r="K7" s="88"/>
    </row>
    <row r="8" spans="1:11" x14ac:dyDescent="0.2">
      <c r="A8" s="236"/>
      <c r="B8" s="237"/>
      <c r="C8" s="238"/>
      <c r="D8" s="77" t="s">
        <v>45</v>
      </c>
      <c r="E8" s="81">
        <f>Plan.ORÇ.!H16</f>
        <v>11433.47</v>
      </c>
      <c r="F8" s="81">
        <f>F7*E8</f>
        <v>11433.47</v>
      </c>
      <c r="G8" s="81"/>
      <c r="H8" s="81"/>
      <c r="I8" s="81"/>
      <c r="J8" s="81"/>
      <c r="K8" s="87"/>
    </row>
    <row r="9" spans="1:11" x14ac:dyDescent="0.2">
      <c r="A9" s="236" t="str">
        <f>Plan.ORÇ.!A17</f>
        <v>2.0</v>
      </c>
      <c r="B9" s="237"/>
      <c r="C9" s="238" t="str">
        <f>Plan.ORÇ.!C17</f>
        <v>ESQUADRIAS</v>
      </c>
      <c r="D9" s="77" t="s">
        <v>44</v>
      </c>
      <c r="E9" s="78">
        <f>E10/$E$20</f>
        <v>5.7027468555305022E-2</v>
      </c>
      <c r="F9" s="78">
        <v>1</v>
      </c>
      <c r="G9" s="78"/>
      <c r="H9" s="79"/>
      <c r="I9" s="80"/>
      <c r="J9" s="79"/>
      <c r="K9" s="86"/>
    </row>
    <row r="10" spans="1:11" x14ac:dyDescent="0.2">
      <c r="A10" s="236"/>
      <c r="B10" s="237"/>
      <c r="C10" s="238"/>
      <c r="D10" s="77" t="s">
        <v>45</v>
      </c>
      <c r="E10" s="81">
        <f>Plan.ORÇ.!H19</f>
        <v>2122.75</v>
      </c>
      <c r="F10" s="81">
        <f>F9*E10</f>
        <v>2122.75</v>
      </c>
      <c r="G10" s="81"/>
      <c r="H10" s="81"/>
      <c r="I10" s="81"/>
      <c r="J10" s="81"/>
      <c r="K10" s="87"/>
    </row>
    <row r="11" spans="1:11" x14ac:dyDescent="0.2">
      <c r="A11" s="236" t="str">
        <f>Plan.ORÇ.!A20</f>
        <v>3.0</v>
      </c>
      <c r="B11" s="237"/>
      <c r="C11" s="238" t="str">
        <f>Plan.ORÇ.!C20</f>
        <v>ALVENARIA/REVESTIMENTO</v>
      </c>
      <c r="D11" s="77" t="s">
        <v>44</v>
      </c>
      <c r="E11" s="78">
        <f>E12/$E$20</f>
        <v>1.7092255950508405E-2</v>
      </c>
      <c r="F11" s="78">
        <v>1</v>
      </c>
      <c r="G11" s="78"/>
      <c r="H11" s="79"/>
      <c r="I11" s="80"/>
      <c r="J11" s="79"/>
      <c r="K11" s="86"/>
    </row>
    <row r="12" spans="1:11" x14ac:dyDescent="0.2">
      <c r="A12" s="236"/>
      <c r="B12" s="237"/>
      <c r="C12" s="238"/>
      <c r="D12" s="77" t="s">
        <v>45</v>
      </c>
      <c r="E12" s="81">
        <f>Plan.ORÇ.!H24</f>
        <v>636.23</v>
      </c>
      <c r="F12" s="81">
        <f>F11*E12</f>
        <v>636.23</v>
      </c>
      <c r="G12" s="81"/>
      <c r="H12" s="81"/>
      <c r="I12" s="81"/>
      <c r="J12" s="81"/>
      <c r="K12" s="87"/>
    </row>
    <row r="13" spans="1:11" x14ac:dyDescent="0.2">
      <c r="A13" s="236" t="str">
        <f>Plan.ORÇ.!A25</f>
        <v>4.0</v>
      </c>
      <c r="B13" s="237"/>
      <c r="C13" s="238" t="str">
        <f>Plan.ORÇ.!C25</f>
        <v>DIVERSOS</v>
      </c>
      <c r="D13" s="77" t="s">
        <v>44</v>
      </c>
      <c r="E13" s="78">
        <f>E14/$E$20</f>
        <v>0.53973708396006914</v>
      </c>
      <c r="F13" s="78">
        <v>1</v>
      </c>
      <c r="G13" s="78"/>
      <c r="H13" s="79"/>
      <c r="I13" s="80"/>
      <c r="J13" s="79"/>
      <c r="K13" s="86"/>
    </row>
    <row r="14" spans="1:11" x14ac:dyDescent="0.2">
      <c r="A14" s="236"/>
      <c r="B14" s="237"/>
      <c r="C14" s="238"/>
      <c r="D14" s="77" t="s">
        <v>45</v>
      </c>
      <c r="E14" s="81">
        <f>Plan.ORÇ.!H29</f>
        <v>20090.79</v>
      </c>
      <c r="F14" s="81">
        <f>F13*E14</f>
        <v>20090.79</v>
      </c>
      <c r="G14" s="81"/>
      <c r="H14" s="81"/>
      <c r="I14" s="81"/>
      <c r="J14" s="81"/>
      <c r="K14" s="87"/>
    </row>
    <row r="15" spans="1:11" x14ac:dyDescent="0.2">
      <c r="A15" s="236" t="str">
        <f>Plan.ORÇ.!A30</f>
        <v>5.0</v>
      </c>
      <c r="B15" s="237"/>
      <c r="C15" s="238" t="str">
        <f>Plan.ORÇ.!C30</f>
        <v>PINTURA</v>
      </c>
      <c r="D15" s="77" t="s">
        <v>44</v>
      </c>
      <c r="E15" s="78">
        <f>E16/$E$20</f>
        <v>6.8302667496612998E-2</v>
      </c>
      <c r="F15" s="78">
        <v>1</v>
      </c>
      <c r="G15" s="78"/>
      <c r="H15" s="79"/>
      <c r="I15" s="80"/>
      <c r="J15" s="79"/>
      <c r="K15" s="86"/>
    </row>
    <row r="16" spans="1:11" x14ac:dyDescent="0.2">
      <c r="A16" s="236"/>
      <c r="B16" s="237"/>
      <c r="C16" s="238"/>
      <c r="D16" s="77" t="s">
        <v>45</v>
      </c>
      <c r="E16" s="81">
        <f>Plan.ORÇ.!H33</f>
        <v>2542.4499999999998</v>
      </c>
      <c r="F16" s="81">
        <f>F15*E16</f>
        <v>2542.4499999999998</v>
      </c>
      <c r="G16" s="81"/>
      <c r="H16" s="81"/>
      <c r="I16" s="81"/>
      <c r="J16" s="81"/>
      <c r="K16" s="87"/>
    </row>
    <row r="17" spans="1:12" x14ac:dyDescent="0.2">
      <c r="A17" s="236" t="str">
        <f>Plan.ORÇ.!A34</f>
        <v>6.0</v>
      </c>
      <c r="B17" s="237"/>
      <c r="C17" s="238" t="str">
        <f>Plan.ORÇ.!C34</f>
        <v>SERVIÇOS FINAIS</v>
      </c>
      <c r="D17" s="77" t="s">
        <v>44</v>
      </c>
      <c r="E17" s="78">
        <f>E18/$E$20</f>
        <v>1.0681484629649879E-2</v>
      </c>
      <c r="F17" s="78">
        <v>1</v>
      </c>
      <c r="G17" s="78"/>
      <c r="H17" s="79"/>
      <c r="I17" s="80"/>
      <c r="J17" s="79"/>
      <c r="K17" s="86"/>
    </row>
    <row r="18" spans="1:12" x14ac:dyDescent="0.2">
      <c r="A18" s="236"/>
      <c r="B18" s="237"/>
      <c r="C18" s="238"/>
      <c r="D18" s="77" t="s">
        <v>45</v>
      </c>
      <c r="E18" s="81">
        <f>Plan.ORÇ.!H36</f>
        <v>397.6</v>
      </c>
      <c r="F18" s="81">
        <f>F17*E18</f>
        <v>397.6</v>
      </c>
      <c r="G18" s="81"/>
      <c r="H18" s="81"/>
      <c r="I18" s="81"/>
      <c r="J18" s="81"/>
      <c r="K18" s="87"/>
    </row>
    <row r="19" spans="1:12" x14ac:dyDescent="0.2">
      <c r="A19" s="239" t="s">
        <v>3</v>
      </c>
      <c r="B19" s="240"/>
      <c r="C19" s="240"/>
      <c r="D19" s="83" t="s">
        <v>44</v>
      </c>
      <c r="E19" s="78">
        <f>E7+E9</f>
        <v>0.36418650796315954</v>
      </c>
      <c r="F19" s="78">
        <f>F20/$E$20</f>
        <v>1</v>
      </c>
      <c r="G19" s="78"/>
      <c r="H19" s="78"/>
      <c r="I19" s="78"/>
      <c r="J19" s="78"/>
      <c r="K19" s="88"/>
      <c r="L19" s="71">
        <f>SUM(F19:G19)</f>
        <v>1</v>
      </c>
    </row>
    <row r="20" spans="1:12" ht="13.5" thickBot="1" x14ac:dyDescent="0.25">
      <c r="A20" s="241"/>
      <c r="B20" s="242"/>
      <c r="C20" s="242"/>
      <c r="D20" s="89" t="s">
        <v>45</v>
      </c>
      <c r="E20" s="90">
        <f>ROUND(E18+E16+E14+E12++E10+E8,2)</f>
        <v>37223.29</v>
      </c>
      <c r="F20" s="90">
        <f>F18+F16+F14+F12+F10+F8</f>
        <v>37223.29</v>
      </c>
      <c r="G20" s="90"/>
      <c r="H20" s="90"/>
      <c r="I20" s="90"/>
      <c r="J20" s="90"/>
      <c r="K20" s="91"/>
      <c r="L20" s="70">
        <f>SUM(F20:G20)</f>
        <v>37223.29</v>
      </c>
    </row>
    <row r="21" spans="1:12" ht="13.5" thickBot="1" x14ac:dyDescent="0.25">
      <c r="A21" s="47"/>
      <c r="B21" s="47"/>
      <c r="C21" s="47"/>
      <c r="D21" s="48"/>
      <c r="E21" s="48"/>
      <c r="F21" s="47"/>
      <c r="G21" s="47"/>
      <c r="H21" s="47"/>
      <c r="I21" s="47"/>
      <c r="J21" s="47"/>
      <c r="K21" s="47"/>
    </row>
    <row r="22" spans="1:12" ht="7.5" customHeight="1" x14ac:dyDescent="0.2">
      <c r="A22" s="49"/>
      <c r="B22" s="50"/>
      <c r="C22" s="50"/>
      <c r="D22" s="50"/>
      <c r="E22" s="50"/>
      <c r="F22" s="50"/>
      <c r="G22" s="51"/>
      <c r="H22" s="52"/>
      <c r="I22" s="53"/>
      <c r="J22" s="53"/>
      <c r="K22" s="54"/>
    </row>
    <row r="23" spans="1:12" ht="22.5" customHeight="1" x14ac:dyDescent="0.2">
      <c r="A23" s="55"/>
      <c r="B23" s="268"/>
      <c r="C23" s="268"/>
      <c r="D23" s="56"/>
      <c r="E23" s="56"/>
      <c r="F23" s="268"/>
      <c r="G23" s="57"/>
      <c r="H23" s="58" t="s">
        <v>46</v>
      </c>
      <c r="I23" s="43"/>
      <c r="J23" s="43"/>
      <c r="K23" s="45"/>
    </row>
    <row r="24" spans="1:12" x14ac:dyDescent="0.2">
      <c r="A24" s="59"/>
      <c r="B24" s="269"/>
      <c r="C24" s="269"/>
      <c r="D24" s="44"/>
      <c r="E24" s="269"/>
      <c r="F24" s="269"/>
      <c r="G24" s="57"/>
      <c r="H24" s="60"/>
      <c r="I24" s="43"/>
      <c r="J24" s="43"/>
      <c r="K24" s="45"/>
    </row>
    <row r="25" spans="1:12" ht="5.25" customHeight="1" x14ac:dyDescent="0.2">
      <c r="A25" s="42"/>
      <c r="B25" s="43"/>
      <c r="C25" s="43"/>
      <c r="D25" s="44"/>
      <c r="E25" s="44"/>
      <c r="F25" s="43"/>
      <c r="G25" s="61"/>
      <c r="H25" s="60"/>
      <c r="I25" s="43"/>
      <c r="J25" s="43"/>
      <c r="K25" s="45"/>
    </row>
    <row r="26" spans="1:12" ht="18" customHeight="1" x14ac:dyDescent="0.2">
      <c r="A26" s="59"/>
      <c r="B26" s="269"/>
      <c r="C26" s="269"/>
      <c r="D26" s="56"/>
      <c r="E26" s="56"/>
      <c r="F26" s="62"/>
      <c r="G26" s="61"/>
      <c r="H26" s="60"/>
      <c r="I26" s="43"/>
      <c r="J26" s="43"/>
      <c r="K26" s="45"/>
    </row>
    <row r="27" spans="1:12" ht="25.5" customHeight="1" thickBot="1" x14ac:dyDescent="0.25">
      <c r="A27" s="63"/>
      <c r="B27" s="270"/>
      <c r="C27" s="270"/>
      <c r="D27" s="44"/>
      <c r="E27" s="271"/>
      <c r="F27" s="271"/>
      <c r="G27" s="64"/>
      <c r="H27" s="65"/>
      <c r="I27" s="66"/>
      <c r="J27" s="66"/>
      <c r="K27" s="67"/>
    </row>
    <row r="28" spans="1:12" x14ac:dyDescent="0.2">
      <c r="A28" s="68"/>
      <c r="B28" s="68"/>
      <c r="C28" s="68"/>
      <c r="D28" s="69"/>
      <c r="E28" s="69"/>
      <c r="F28" s="68"/>
      <c r="G28" s="68"/>
      <c r="H28" s="68"/>
      <c r="I28" s="68"/>
      <c r="J28" s="68"/>
      <c r="K28" s="68"/>
    </row>
    <row r="29" spans="1:12" x14ac:dyDescent="0.2">
      <c r="A29" s="68"/>
      <c r="B29" s="68"/>
      <c r="C29" s="68"/>
      <c r="D29" s="69"/>
      <c r="E29" s="69"/>
      <c r="F29" s="68"/>
      <c r="G29" s="68"/>
      <c r="H29" s="68"/>
      <c r="I29" s="68"/>
      <c r="J29" s="68"/>
      <c r="K29" s="68"/>
    </row>
  </sheetData>
  <mergeCells count="32">
    <mergeCell ref="A5:C5"/>
    <mergeCell ref="D5:H5"/>
    <mergeCell ref="I5:K5"/>
    <mergeCell ref="A3:K3"/>
    <mergeCell ref="A4:C4"/>
    <mergeCell ref="D4:E4"/>
    <mergeCell ref="F4:G4"/>
    <mergeCell ref="I4:K4"/>
    <mergeCell ref="A7:A8"/>
    <mergeCell ref="B7:B8"/>
    <mergeCell ref="C7:C8"/>
    <mergeCell ref="A19:C20"/>
    <mergeCell ref="B24:C24"/>
    <mergeCell ref="A17:A18"/>
    <mergeCell ref="B17:B18"/>
    <mergeCell ref="C17:C18"/>
    <mergeCell ref="E24:F24"/>
    <mergeCell ref="B26:C26"/>
    <mergeCell ref="B27:C27"/>
    <mergeCell ref="E27:F27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</mergeCells>
  <pageMargins left="0.55118110236220474" right="0.51181102362204722" top="0.31496062992125984" bottom="0.27559055118110237" header="0.31496062992125984" footer="0.15748031496062992"/>
  <pageSetup paperSize="9" scale="90" orientation="landscape" r:id="rId1"/>
  <headerFooter>
    <oddFooter>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9" sqref="A9:G9"/>
    </sheetView>
  </sheetViews>
  <sheetFormatPr defaultRowHeight="15.75" x14ac:dyDescent="0.25"/>
  <cols>
    <col min="1" max="1" width="16" style="112" customWidth="1"/>
    <col min="2" max="2" width="10.85546875" style="112" customWidth="1"/>
    <col min="3" max="3" width="54.85546875" style="112" customWidth="1"/>
    <col min="4" max="4" width="9.140625" style="112"/>
    <col min="5" max="5" width="14" style="112" customWidth="1"/>
    <col min="6" max="6" width="9.140625" style="112"/>
    <col min="7" max="7" width="12.85546875" style="112" customWidth="1"/>
    <col min="8" max="16384" width="9.140625" style="112"/>
  </cols>
  <sheetData>
    <row r="1" spans="1:8" x14ac:dyDescent="0.25">
      <c r="A1" s="260" t="s">
        <v>127</v>
      </c>
      <c r="B1" s="260"/>
      <c r="C1" s="260"/>
      <c r="D1" s="260"/>
      <c r="E1" s="260"/>
      <c r="F1" s="260"/>
      <c r="G1" s="260"/>
    </row>
    <row r="2" spans="1:8" ht="59.25" customHeight="1" x14ac:dyDescent="0.25">
      <c r="A2" s="159" t="s">
        <v>57</v>
      </c>
      <c r="B2" s="159">
        <v>1</v>
      </c>
      <c r="C2" s="160" t="s">
        <v>67</v>
      </c>
      <c r="D2" s="159" t="s">
        <v>51</v>
      </c>
      <c r="E2" s="161" t="s">
        <v>52</v>
      </c>
      <c r="F2" s="161" t="s">
        <v>53</v>
      </c>
      <c r="G2" s="158" t="s">
        <v>3</v>
      </c>
      <c r="H2" s="115"/>
    </row>
    <row r="3" spans="1:8" ht="49.5" customHeight="1" x14ac:dyDescent="0.25">
      <c r="A3" s="113" t="s">
        <v>8</v>
      </c>
      <c r="B3" s="113">
        <v>38165</v>
      </c>
      <c r="C3" s="137" t="s">
        <v>73</v>
      </c>
      <c r="D3" s="113" t="s">
        <v>50</v>
      </c>
      <c r="E3" s="173">
        <v>1</v>
      </c>
      <c r="F3" s="164">
        <v>64.489999999999995</v>
      </c>
      <c r="G3" s="116">
        <f>ROUND(F3*E3,2)</f>
        <v>64.489999999999995</v>
      </c>
      <c r="H3" s="115"/>
    </row>
    <row r="4" spans="1:8" ht="36.75" customHeight="1" x14ac:dyDescent="0.25">
      <c r="A4" s="113" t="s">
        <v>8</v>
      </c>
      <c r="B4" s="113" t="s">
        <v>54</v>
      </c>
      <c r="C4" s="117" t="s">
        <v>55</v>
      </c>
      <c r="D4" s="113" t="s">
        <v>56</v>
      </c>
      <c r="E4" s="167">
        <f>(1.93*2.1)+(0.47*1.93)</f>
        <v>4.9600999999999997</v>
      </c>
      <c r="F4" s="164">
        <v>300.48</v>
      </c>
      <c r="G4" s="116">
        <f t="shared" ref="G4:G7" si="0">ROUND(F4*E4,2)</f>
        <v>1490.41</v>
      </c>
      <c r="H4" s="115"/>
    </row>
    <row r="5" spans="1:8" ht="50.25" customHeight="1" x14ac:dyDescent="0.25">
      <c r="A5" s="113" t="s">
        <v>8</v>
      </c>
      <c r="B5" s="113">
        <v>11552</v>
      </c>
      <c r="C5" s="117" t="s">
        <v>79</v>
      </c>
      <c r="D5" s="113" t="s">
        <v>78</v>
      </c>
      <c r="E5" s="173">
        <f>ROUND(2.57+2.57+2.1+1.93+1.93+1.93+1.93,2)</f>
        <v>14.96</v>
      </c>
      <c r="F5" s="164">
        <v>6.7</v>
      </c>
      <c r="G5" s="116">
        <f t="shared" si="0"/>
        <v>100.23</v>
      </c>
      <c r="H5" s="115"/>
    </row>
    <row r="6" spans="1:8" ht="19.5" customHeight="1" x14ac:dyDescent="0.25">
      <c r="A6" s="113" t="s">
        <v>57</v>
      </c>
      <c r="B6" s="113" t="s">
        <v>124</v>
      </c>
      <c r="C6" s="117" t="s">
        <v>123</v>
      </c>
      <c r="D6" s="113" t="s">
        <v>7</v>
      </c>
      <c r="E6" s="166">
        <v>1.3</v>
      </c>
      <c r="F6" s="165">
        <v>14.1</v>
      </c>
      <c r="G6" s="116">
        <f t="shared" si="0"/>
        <v>18.329999999999998</v>
      </c>
    </row>
    <row r="7" spans="1:8" ht="20.25" customHeight="1" x14ac:dyDescent="0.25">
      <c r="A7" s="113" t="s">
        <v>57</v>
      </c>
      <c r="B7" s="113" t="s">
        <v>58</v>
      </c>
      <c r="C7" s="117" t="s">
        <v>59</v>
      </c>
      <c r="D7" s="113" t="s">
        <v>7</v>
      </c>
      <c r="E7" s="166">
        <v>4.3600000000000003</v>
      </c>
      <c r="F7" s="165">
        <v>16.63</v>
      </c>
      <c r="G7" s="116">
        <f t="shared" si="0"/>
        <v>72.510000000000005</v>
      </c>
    </row>
    <row r="8" spans="1:8" ht="15" customHeight="1" x14ac:dyDescent="0.25">
      <c r="A8" s="138"/>
      <c r="B8" s="138"/>
      <c r="C8" s="114" t="s">
        <v>110</v>
      </c>
      <c r="D8" s="138"/>
      <c r="E8" s="138"/>
      <c r="F8" s="138"/>
      <c r="G8" s="139">
        <f>ROUND(SUM(G3:G7),2)</f>
        <v>1745.97</v>
      </c>
    </row>
    <row r="9" spans="1:8" x14ac:dyDescent="0.25">
      <c r="A9" s="261"/>
      <c r="B9" s="262"/>
      <c r="C9" s="262"/>
      <c r="D9" s="262"/>
      <c r="E9" s="262"/>
      <c r="F9" s="262"/>
      <c r="G9" s="263"/>
    </row>
    <row r="10" spans="1:8" x14ac:dyDescent="0.25">
      <c r="A10" s="142"/>
    </row>
    <row r="13" spans="1:8" x14ac:dyDescent="0.25">
      <c r="C13" s="141"/>
    </row>
    <row r="14" spans="1:8" x14ac:dyDescent="0.25">
      <c r="C14" s="141"/>
    </row>
  </sheetData>
  <mergeCells count="2">
    <mergeCell ref="A1:G1"/>
    <mergeCell ref="A9:G9"/>
  </mergeCells>
  <conditionalFormatting sqref="A2:F8">
    <cfRule type="expression" dxfId="3" priority="15" stopIfTrue="1">
      <formula>AND($A2&lt;&gt;"COMPOSICAO",$A2&lt;&gt;"INSUMO",$A2&lt;&gt;"")</formula>
    </cfRule>
    <cfRule type="expression" dxfId="2" priority="16" stopIfTrue="1">
      <formula>AND(OR($A2="COMPOSICAO",$A2="INSUMO",$A2&lt;&gt;""),$A2&lt;&gt;"")</formula>
    </cfRule>
  </conditionalFormatting>
  <conditionalFormatting sqref="C8">
    <cfRule type="expression" dxfId="1" priority="11" stopIfTrue="1">
      <formula>AND($A8&lt;&gt;"COMPOSICAO",$A8&lt;&gt;"INSUMO",$A8&lt;&gt;"")</formula>
    </cfRule>
    <cfRule type="expression" dxfId="0" priority="12" stopIfTrue="1">
      <formula>AND(OR($A8="COMPOSICAO",$A8="INSUMO",$A8&lt;&gt;""),$A8&lt;&gt;"")</formula>
    </cfRule>
  </conditionalFormatting>
  <pageMargins left="0.99" right="0.51181102362204722" top="0.27559055118110237" bottom="0.39370078740157483" header="0.19685039370078741" footer="0.23622047244094491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Plan.ORÇ.</vt:lpstr>
      <vt:lpstr>MEM.CALCULO</vt:lpstr>
      <vt:lpstr>CRONOG.FISICO FINANC</vt:lpstr>
      <vt:lpstr>COMP</vt:lpstr>
      <vt:lpstr>'CRONOG.FISICO FINANC'!Area_de_impressao</vt:lpstr>
      <vt:lpstr>MEM.CALCULO!Area_de_impressao</vt:lpstr>
      <vt:lpstr>Plan.ORÇ.!Area_de_impressao</vt:lpstr>
      <vt:lpstr>MEM.CALCULO!Titulos_de_impressao</vt:lpstr>
      <vt:lpstr>Plan.ORÇ.!Titulos_de_impressao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Usuário do Windows</cp:lastModifiedBy>
  <cp:lastPrinted>2021-08-10T17:42:47Z</cp:lastPrinted>
  <dcterms:created xsi:type="dcterms:W3CDTF">2013-04-15T19:40:09Z</dcterms:created>
  <dcterms:modified xsi:type="dcterms:W3CDTF">2022-01-12T22:56:31Z</dcterms:modified>
</cp:coreProperties>
</file>